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ประเมินผล\"/>
    </mc:Choice>
  </mc:AlternateContent>
  <bookViews>
    <workbookView xWindow="0" yWindow="0" windowWidth="20490" windowHeight="7545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5" i="13" l="1"/>
  <c r="I94" i="13"/>
  <c r="I93" i="13"/>
  <c r="I99" i="15" l="1"/>
  <c r="I98" i="15"/>
  <c r="I94" i="15"/>
  <c r="I93" i="15"/>
  <c r="I92" i="15"/>
  <c r="I91" i="15"/>
  <c r="I90" i="15"/>
  <c r="I85" i="15"/>
  <c r="I84" i="15"/>
  <c r="I83" i="15"/>
  <c r="J65" i="15"/>
  <c r="K65" i="15" s="1"/>
  <c r="K64" i="15"/>
  <c r="K63" i="15"/>
  <c r="K57" i="15"/>
  <c r="K41" i="15"/>
  <c r="K38" i="15"/>
  <c r="J37" i="15"/>
  <c r="K37" i="15" s="1"/>
  <c r="K33" i="15"/>
  <c r="K31" i="15"/>
  <c r="K28" i="15"/>
  <c r="K27" i="15"/>
  <c r="J77" i="11"/>
  <c r="K77" i="11" s="1"/>
  <c r="K44" i="11"/>
  <c r="J67" i="11"/>
  <c r="K67" i="11" s="1"/>
  <c r="J66" i="11"/>
  <c r="K66" i="11" s="1"/>
  <c r="J65" i="11"/>
  <c r="K65" i="11" s="1"/>
  <c r="J64" i="11"/>
  <c r="K64" i="11" s="1"/>
  <c r="J61" i="11"/>
  <c r="K61" i="11" s="1"/>
  <c r="J60" i="11"/>
  <c r="K60" i="11" s="1"/>
  <c r="I104" i="11"/>
  <c r="I103" i="11"/>
  <c r="I99" i="11"/>
  <c r="I98" i="11"/>
  <c r="I97" i="11"/>
  <c r="I96" i="11"/>
  <c r="I95" i="11"/>
  <c r="I90" i="11"/>
  <c r="I89" i="11"/>
  <c r="I88" i="11"/>
  <c r="J58" i="11"/>
  <c r="K58" i="11" s="1"/>
  <c r="K57" i="11"/>
  <c r="K56" i="11"/>
  <c r="J53" i="11"/>
  <c r="K53" i="11" s="1"/>
  <c r="J52" i="11"/>
  <c r="K52" i="11" s="1"/>
  <c r="K41" i="11"/>
  <c r="K38" i="11"/>
  <c r="J37" i="11"/>
  <c r="K37" i="11" s="1"/>
  <c r="K33" i="11"/>
  <c r="K31" i="11"/>
  <c r="K28" i="11"/>
  <c r="K27" i="11"/>
  <c r="J67" i="14"/>
  <c r="K67" i="14" s="1"/>
  <c r="K66" i="14"/>
  <c r="K65" i="14"/>
  <c r="K57" i="14"/>
  <c r="K57" i="9"/>
  <c r="K48" i="10"/>
  <c r="K61" i="13"/>
  <c r="I94" i="14"/>
  <c r="I93" i="14"/>
  <c r="I92" i="14"/>
  <c r="I91" i="14"/>
  <c r="I90" i="14"/>
  <c r="I95" i="14" s="1"/>
  <c r="I96" i="14" s="1"/>
  <c r="I85" i="14"/>
  <c r="I84" i="14"/>
  <c r="I83" i="14"/>
  <c r="I86" i="14" s="1"/>
  <c r="I87" i="14" s="1"/>
  <c r="K41" i="14"/>
  <c r="K38" i="14"/>
  <c r="J37" i="14"/>
  <c r="K37" i="14" s="1"/>
  <c r="K33" i="14"/>
  <c r="K31" i="14"/>
  <c r="K28" i="14"/>
  <c r="K27" i="14"/>
  <c r="I85" i="9"/>
  <c r="I84" i="9"/>
  <c r="I83" i="9"/>
  <c r="J66" i="9"/>
  <c r="K66" i="9" s="1"/>
  <c r="K65" i="9"/>
  <c r="K64" i="9"/>
  <c r="J61" i="9"/>
  <c r="K61" i="9" s="1"/>
  <c r="K60" i="9"/>
  <c r="K41" i="9"/>
  <c r="K38" i="9"/>
  <c r="J37" i="9"/>
  <c r="K37" i="9" s="1"/>
  <c r="K33" i="9"/>
  <c r="K31" i="9"/>
  <c r="K28" i="9"/>
  <c r="K27" i="9"/>
  <c r="K65" i="10"/>
  <c r="K66" i="10"/>
  <c r="K67" i="10"/>
  <c r="K68" i="10"/>
  <c r="K69" i="10"/>
  <c r="J70" i="10"/>
  <c r="K70" i="10" s="1"/>
  <c r="J71" i="10"/>
  <c r="K71" i="10" s="1"/>
  <c r="I83" i="10"/>
  <c r="I82" i="10"/>
  <c r="I81" i="10"/>
  <c r="J60" i="10"/>
  <c r="K60" i="10" s="1"/>
  <c r="K59" i="10"/>
  <c r="K58" i="10"/>
  <c r="J55" i="10"/>
  <c r="K55" i="10" s="1"/>
  <c r="K45" i="10"/>
  <c r="K42" i="10"/>
  <c r="J41" i="10"/>
  <c r="K41" i="10" s="1"/>
  <c r="K37" i="10"/>
  <c r="K35" i="10"/>
  <c r="K32" i="10"/>
  <c r="K31" i="10"/>
  <c r="I88" i="13"/>
  <c r="I87" i="13"/>
  <c r="I86" i="13"/>
  <c r="J70" i="13"/>
  <c r="K70" i="13" s="1"/>
  <c r="K69" i="13"/>
  <c r="K68" i="13"/>
  <c r="J65" i="13"/>
  <c r="K65" i="13" s="1"/>
  <c r="K45" i="13"/>
  <c r="K42" i="13"/>
  <c r="J41" i="13"/>
  <c r="K41" i="13" s="1"/>
  <c r="K37" i="13"/>
  <c r="K35" i="13"/>
  <c r="K32" i="13"/>
  <c r="K31" i="13"/>
  <c r="I100" i="15" l="1"/>
  <c r="I101" i="15" s="1"/>
  <c r="I95" i="15"/>
  <c r="I96" i="15" s="1"/>
  <c r="I86" i="15"/>
  <c r="I87" i="15" s="1"/>
  <c r="I91" i="11"/>
  <c r="I92" i="11" s="1"/>
  <c r="I105" i="11"/>
  <c r="I106" i="11" s="1"/>
  <c r="I100" i="11"/>
  <c r="I101" i="11" s="1"/>
  <c r="I86" i="9"/>
  <c r="I87" i="9" s="1"/>
  <c r="I84" i="10"/>
  <c r="I85" i="10" s="1"/>
  <c r="I89" i="13"/>
  <c r="I90" i="13" s="1"/>
  <c r="J71" i="15"/>
  <c r="K71" i="15" s="1"/>
  <c r="J70" i="15"/>
  <c r="K70" i="15" s="1"/>
  <c r="J69" i="15"/>
  <c r="K69" i="15" s="1"/>
  <c r="J68" i="15"/>
  <c r="K68" i="15" s="1"/>
  <c r="J67" i="15"/>
  <c r="K67" i="15" s="1"/>
  <c r="J61" i="15"/>
  <c r="K61" i="15" s="1"/>
  <c r="K60" i="15"/>
  <c r="J78" i="11"/>
  <c r="K78" i="11" s="1"/>
  <c r="J71" i="11"/>
  <c r="K71" i="11" s="1"/>
  <c r="J70" i="11"/>
  <c r="K70" i="11" s="1"/>
  <c r="J69" i="11"/>
  <c r="K69" i="11" s="1"/>
  <c r="J68" i="11"/>
  <c r="K68" i="11" s="1"/>
  <c r="K51" i="11"/>
  <c r="J61" i="14"/>
  <c r="K61" i="14" s="1"/>
  <c r="I99" i="14"/>
  <c r="I98" i="14"/>
  <c r="I100" i="14" s="1"/>
  <c r="I101" i="14" s="1"/>
  <c r="J73" i="14"/>
  <c r="K73" i="14" s="1"/>
  <c r="J72" i="14"/>
  <c r="K72" i="14" s="1"/>
  <c r="J71" i="14"/>
  <c r="K71" i="14" s="1"/>
  <c r="J70" i="14"/>
  <c r="K70" i="14" s="1"/>
  <c r="J69" i="14"/>
  <c r="K69" i="14" s="1"/>
  <c r="J62" i="14"/>
  <c r="K62" i="14" s="1"/>
  <c r="K60" i="14"/>
  <c r="J72" i="9"/>
  <c r="K72" i="9" s="1"/>
  <c r="J71" i="9"/>
  <c r="K71" i="9" s="1"/>
  <c r="J70" i="9"/>
  <c r="K70" i="9" s="1"/>
  <c r="J69" i="9"/>
  <c r="K69" i="9" s="1"/>
  <c r="J68" i="9"/>
  <c r="K68" i="9" s="1"/>
  <c r="K64" i="10"/>
  <c r="K63" i="10"/>
  <c r="K62" i="10"/>
  <c r="K54" i="10"/>
  <c r="J76" i="13"/>
  <c r="K76" i="13" s="1"/>
  <c r="J75" i="13"/>
  <c r="K75" i="13" s="1"/>
  <c r="J74" i="13"/>
  <c r="K74" i="13" s="1"/>
  <c r="J73" i="13"/>
  <c r="K73" i="13" s="1"/>
  <c r="J72" i="13"/>
  <c r="K72" i="13" s="1"/>
  <c r="K64" i="13"/>
  <c r="I102" i="13"/>
  <c r="I101" i="13"/>
  <c r="I97" i="13"/>
  <c r="I96" i="13"/>
  <c r="J70" i="12"/>
  <c r="K70" i="12" s="1"/>
  <c r="K69" i="12"/>
  <c r="K64" i="12"/>
  <c r="I102" i="15" l="1"/>
  <c r="C109" i="15" s="1"/>
  <c r="I107" i="11"/>
  <c r="K72" i="10"/>
  <c r="I103" i="13"/>
  <c r="I104" i="13" s="1"/>
  <c r="I98" i="13"/>
  <c r="I99" i="13" s="1"/>
  <c r="K72" i="15"/>
  <c r="C108" i="15" s="1"/>
  <c r="K74" i="14"/>
  <c r="C108" i="14" s="1"/>
  <c r="K77" i="13"/>
  <c r="C111" i="13" s="1"/>
  <c r="C110" i="15" l="1"/>
  <c r="I102" i="14"/>
  <c r="C109" i="14" s="1"/>
  <c r="C110" i="14" s="1"/>
  <c r="I105" i="13"/>
  <c r="C112" i="13" s="1"/>
  <c r="C113" i="13" s="1"/>
  <c r="K73" i="9"/>
  <c r="J76" i="12"/>
  <c r="K76" i="12" s="1"/>
  <c r="J75" i="12"/>
  <c r="K75" i="12" s="1"/>
  <c r="J74" i="12"/>
  <c r="K74" i="12" s="1"/>
  <c r="J73" i="12"/>
  <c r="K73" i="12" s="1"/>
  <c r="J72" i="12"/>
  <c r="K72" i="12" s="1"/>
  <c r="K68" i="12"/>
  <c r="J65" i="12"/>
  <c r="K65" i="12" s="1"/>
  <c r="K61" i="12"/>
  <c r="K45" i="12"/>
  <c r="K42" i="12"/>
  <c r="J41" i="12"/>
  <c r="K41" i="12" s="1"/>
  <c r="K37" i="12"/>
  <c r="K35" i="12"/>
  <c r="K32" i="12"/>
  <c r="K31" i="12"/>
  <c r="K79" i="11" l="1"/>
  <c r="I102" i="12"/>
  <c r="I101" i="12"/>
  <c r="I97" i="12"/>
  <c r="I96" i="12"/>
  <c r="I95" i="12"/>
  <c r="I94" i="12"/>
  <c r="I93" i="12"/>
  <c r="I88" i="12"/>
  <c r="I87" i="12"/>
  <c r="I86" i="12"/>
  <c r="K77" i="12"/>
  <c r="C111" i="12" s="1"/>
  <c r="I89" i="12" l="1"/>
  <c r="I90" i="12" s="1"/>
  <c r="I98" i="12"/>
  <c r="I99" i="12" s="1"/>
  <c r="I103" i="12"/>
  <c r="I104" i="12" s="1"/>
  <c r="C113" i="11"/>
  <c r="I105" i="12" l="1"/>
  <c r="C112" i="12" s="1"/>
  <c r="C113" i="12" s="1"/>
  <c r="I97" i="10"/>
  <c r="I96" i="10"/>
  <c r="I92" i="10"/>
  <c r="I91" i="10"/>
  <c r="I90" i="10"/>
  <c r="I89" i="10"/>
  <c r="I88" i="10"/>
  <c r="C106" i="10"/>
  <c r="I93" i="10" l="1"/>
  <c r="I94" i="10" s="1"/>
  <c r="I98" i="10"/>
  <c r="I99" i="10" s="1"/>
  <c r="C114" i="11"/>
  <c r="C115" i="11" s="1"/>
  <c r="C108" i="9"/>
  <c r="I100" i="10" l="1"/>
  <c r="C107" i="10" s="1"/>
  <c r="C108" i="10" s="1"/>
  <c r="I99" i="9"/>
  <c r="I98" i="9"/>
  <c r="I90" i="9"/>
  <c r="I91" i="9"/>
  <c r="I92" i="9"/>
  <c r="I93" i="9"/>
  <c r="I94" i="9"/>
  <c r="I95" i="9" l="1"/>
  <c r="I96" i="9" s="1"/>
  <c r="I100" i="9"/>
  <c r="I101" i="9" s="1"/>
  <c r="I102" i="9" l="1"/>
  <c r="C109" i="9" s="1"/>
  <c r="C110" i="9" s="1"/>
</calcChain>
</file>

<file path=xl/sharedStrings.xml><?xml version="1.0" encoding="utf-8"?>
<sst xmlns="http://schemas.openxmlformats.org/spreadsheetml/2006/main" count="2320" uniqueCount="285">
  <si>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</si>
  <si>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</si>
  <si>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</si>
  <si>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</si>
  <si>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</si>
  <si>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</si>
  <si>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</si>
  <si>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</si>
  <si>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</si>
  <si>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</si>
  <si>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</si>
  <si>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</si>
  <si>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</si>
  <si>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</si>
  <si>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</si>
  <si>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</si>
  <si>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</si>
  <si>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</si>
  <si>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</si>
  <si>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</si>
  <si>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</si>
  <si>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</si>
  <si>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</si>
  <si>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</si>
  <si>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</si>
  <si>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</si>
  <si>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</si>
  <si>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</si>
  <si>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</si>
  <si>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</si>
  <si>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</si>
  <si>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</si>
  <si>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</si>
  <si>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</si>
  <si>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</si>
  <si>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</si>
  <si>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</si>
  <si>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</si>
  <si>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</si>
  <si>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</si>
  <si>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</si>
  <si>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</si>
  <si>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</si>
  <si>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</si>
  <si>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</si>
  <si>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</si>
  <si>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</si>
  <si>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</si>
  <si>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</si>
  <si>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</si>
  <si>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</si>
  <si>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</si>
  <si>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</si>
  <si>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</si>
  <si>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</si>
  <si>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</si>
  <si>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</si>
  <si>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</si>
  <si>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</si>
  <si>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</si>
  <si>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</si>
  <si>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</si>
  <si>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</si>
  <si>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</si>
  <si>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</si>
  <si>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</si>
  <si>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</si>
  <si>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</si>
  <si>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</si>
  <si>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</si>
  <si>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</si>
  <si>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</si>
  <si>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</si>
  <si>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</si>
  <si>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</si>
  <si>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</si>
  <si>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</si>
  <si>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</si>
  <si>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</si>
  <si>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</si>
  <si>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</si>
  <si>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</si>
  <si>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</si>
  <si>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</si>
  <si>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</si>
  <si>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</si>
  <si>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</si>
  <si>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</si>
  <si>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</si>
  <si>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</si>
  <si>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</si>
  <si>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</si>
  <si>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</si>
  <si>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</si>
  <si>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</si>
  <si>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</si>
  <si>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</si>
  <si>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</si>
  <si>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</si>
  <si>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</si>
  <si>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</si>
  <si>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</si>
  <si>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</si>
  <si>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</si>
  <si>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</si>
  <si>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</si>
  <si>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</si>
  <si>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</si>
  <si>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</si>
  <si>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</si>
  <si>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</si>
  <si>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</si>
  <si>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</si>
  <si>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</si>
  <si>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</si>
  <si>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</si>
  <si>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</si>
  <si>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ผลรวมค่าสมรรถนะทางการบริหาร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</si>
  <si>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</si>
  <si>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</si>
  <si>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</si>
  <si>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</si>
  <si>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</si>
  <si>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</si>
  <si>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</si>
  <si>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</si>
  <si>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</si>
  <si>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</si>
  <si>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</si>
  <si>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</si>
  <si>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</si>
  <si>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</si>
  <si>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</si>
  <si>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</si>
  <si>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</si>
  <si>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</si>
  <si>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</si>
  <si>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</si>
  <si>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</si>
  <si>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</si>
  <si>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</si>
  <si>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</si>
  <si>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</si>
  <si>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</si>
  <si>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</si>
  <si>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</si>
  <si>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</si>
  <si>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</si>
  <si>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</si>
  <si>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</si>
  <si>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</si>
  <si>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</si>
  <si>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</si>
  <si>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</si>
  <si>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</si>
  <si>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</si>
  <si>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</si>
  <si>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</si>
  <si>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</si>
  <si>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</si>
  <si>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</si>
  <si>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</si>
  <si>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</si>
  <si>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</si>
  <si>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</si>
  <si>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</si>
  <si>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</si>
  <si>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</si>
  <si>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</si>
  <si>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</si>
  <si>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</si>
  <si>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</si>
  <si>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</si>
  <si>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</si>
  <si>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</si>
  <si>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</si>
  <si>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</si>
  <si>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</si>
  <si>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</si>
  <si>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 xml:space="preserve">                           ผลการประเมิน (2)                                          (รายละเอียดผลการประเมิน             ตามคู่มือสมรรถนะ)</t>
  </si>
  <si>
    <t xml:space="preserve">                           ผลการประเมิน (2)                                           (รายละเอียดผลการประเมิน                ตามคู่มือสมรรถนะ)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</si>
  <si>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</si>
  <si>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</si>
  <si>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</si>
  <si>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</si>
  <si>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</si>
  <si>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</si>
  <si>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</si>
  <si>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</si>
  <si>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</si>
  <si>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t>3. OKR การเพิ่มรายรับ/ลดรายจ่าย ร้อยละ 10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</si>
  <si>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</si>
  <si>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</si>
  <si>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t xml:space="preserve">   หน่วยงานที่ทำหลายเรื่องให้เลือกคะแนนสูงสุด</t>
  </si>
  <si>
    <t xml:space="preserve">    2.2 (ถ้ามี)</t>
  </si>
  <si>
    <t>≥1,100 ล้าน</t>
  </si>
  <si>
    <t>1,000-1,099 ล้าน</t>
  </si>
  <si>
    <t>900-999 ล้าน</t>
  </si>
  <si>
    <t>800-899 ล้าน</t>
  </si>
  <si>
    <t>&lt; 800 ล้าน</t>
  </si>
  <si>
    <t>30-34 ล้าน</t>
  </si>
  <si>
    <t>35-39 ล้าน</t>
  </si>
  <si>
    <t>40-45 ล้าน</t>
  </si>
  <si>
    <t>46-50 ล้าน</t>
  </si>
  <si>
    <t>&gt; 50 ล้าน</t>
  </si>
  <si>
    <t>&gt;75</t>
  </si>
  <si>
    <t>70-74</t>
  </si>
  <si>
    <t>65-69</t>
  </si>
  <si>
    <t>60-64</t>
  </si>
  <si>
    <t>&lt;60</t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</si>
  <si>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</si>
  <si>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</si>
  <si>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</si>
  <si>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t xml:space="preserve">   3.3 .............................................................................</t>
  </si>
  <si>
    <t>ใช้เกณฑ์ใหม่</t>
  </si>
  <si>
    <t>สมรรถนะหลักเหลือ 3 ข้อ</t>
  </si>
  <si>
    <t>สมรรถนะประจำสายงานใช้ตามตำแหน่ง 3 ข้อ อีก 2 ข้อที่เหลือให้เลือก</t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</si>
  <si>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</si>
  <si>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</si>
  <si>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</si>
  <si>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</si>
  <si>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</si>
  <si>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5. เข้าอบรมการจัดการเรียนการสอน/แพทยศาสตรศึกษา ขั้นสูง (ไม่ต่ำกว่า 3 ชั่วโมง)</t>
  </si>
  <si>
    <t>≥ 6 ชั่วโมง</t>
  </si>
  <si>
    <t>≥ 4 ชั่วโมง</t>
  </si>
  <si>
    <t>≥ 3 ชั่วโมง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</si>
  <si>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</si>
  <si>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</si>
  <si>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</si>
  <si>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</si>
  <si>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</si>
  <si>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</si>
  <si>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</si>
  <si>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</si>
  <si>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</si>
  <si>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</si>
  <si>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</si>
  <si>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12……………………………………………..</t>
  </si>
  <si>
    <t>11……………………………………………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</si>
  <si>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10)/300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</si>
  <si>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500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</si>
  <si>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</si>
  <si>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</si>
  <si>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</si>
  <si>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r>
      <t xml:space="preserve">   3.1 การเพิ่มรายรับของ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</si>
  <si>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การลดรายจ่าย ศปช บังคับการลดค่าไฟฟ้า </t>
    </r>
    <r>
      <rPr>
        <u/>
        <sz val="15"/>
        <rFont val="Browallia New"/>
        <family val="2"/>
      </rPr>
      <t>(บังคับทุกระดับตำแหน่ง)</t>
    </r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</si>
  <si>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</si>
  <si>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</si>
  <si>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(บังคับแพทย์)</t>
    </r>
    <r>
      <rPr>
        <sz val="15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</si>
  <si>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</si>
  <si>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5.การสอนงานและมอบหมายงาน (Coaching and Empowering Others)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</si>
  <si>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</si>
  <si>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</si>
  <si>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</si>
  <si>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    2.3 (ถ้ามี)</t>
  </si>
  <si>
    <r>
      <t xml:space="preserve"> = 60.00 - 69.99 คะแนน </t>
    </r>
    <r>
      <rPr>
        <sz val="14"/>
        <rFont val="Browallia New"/>
        <family val="2"/>
      </rPr>
      <t>(ไม่เพิ่มค่าจ้าง)</t>
    </r>
  </si>
  <si>
    <t>ระดับคาดหวังของสายวิชาการ ตามอายุงาน</t>
  </si>
  <si>
    <t>(หากมีข้อ 2.1 เพียงข้อเดียว ให้ปรับค่าน้ำหนักเป็น 10)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</si>
  <si>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</si>
  <si>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</si>
  <si>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</si>
  <si>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</si>
  <si>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</si>
  <si>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</si>
  <si>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7. เข้าอบรมการจัดการเรียนการสอน/แพทยศาสตรศึกษา ขั้นสูง (ไม่ต่ำกว่า 3 ชั่วโมง)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</si>
  <si>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</si>
  <si>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</si>
  <si>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</si>
  <si>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</si>
  <si>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</si>
  <si>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13……………………………………………………………………..</t>
  </si>
  <si>
    <t>14……………………………………………………………..</t>
  </si>
  <si>
    <t>&gt;4 ครั้ง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</si>
  <si>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</si>
  <si>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</si>
  <si>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t xml:space="preserve">3.ความเป็นน้ำหนึ่งใจเดียวกัน (Unity) </t>
  </si>
  <si>
    <t>1. การมุ่งผลสัมฤทธิ์ (Achievement Motivation)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</si>
  <si>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</si>
  <si>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</si>
  <si>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</si>
  <si>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ข้อตกลงการปฏิบัติงาน</t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</si>
  <si>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</si>
  <si>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</si>
  <si>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</si>
  <si>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สายบริหาร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</si>
</sst>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9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sz val="12"/>
      <name val="Browallia New"/>
      <family val="2"/>
    </font>
    <font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b/>
      <u/>
      <sz val="14"/>
      <name val="TH Sarabun New"/>
      <family val="2"/>
    </font>
    <font>
      <sz val="13"/>
      <color indexed="8"/>
      <name val="Browallia New"/>
      <family val="2"/>
    </font>
    <font>
      <sz val="14"/>
      <color indexed="8"/>
      <name val="Browallia New"/>
      <family val="2"/>
    </font>
    <font>
      <u/>
      <sz val="15"/>
      <color theme="1"/>
      <name val="Browallia New"/>
      <family val="2"/>
    </font>
    <font>
      <b/>
      <u/>
      <sz val="18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709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6" fillId="2" borderId="0" xfId="1" applyFont="1" applyFill="1" applyAlignment="1"/>
    <xf numFmtId="0" fontId="16" fillId="0" borderId="0" xfId="1" applyFont="1"/>
    <xf numFmtId="0" fontId="16" fillId="2" borderId="0" xfId="1" applyFont="1" applyFill="1" applyBorder="1" applyAlignment="1"/>
    <xf numFmtId="0" fontId="14" fillId="0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8" fillId="2" borderId="0" xfId="1" applyFont="1" applyFill="1" applyBorder="1"/>
    <xf numFmtId="0" fontId="16" fillId="2" borderId="36" xfId="1" applyFont="1" applyFill="1" applyBorder="1" applyAlignment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6" fillId="2" borderId="19" xfId="1" applyFont="1" applyFill="1" applyBorder="1" applyAlignment="1">
      <alignment horizontal="right" vertical="top"/>
    </xf>
    <xf numFmtId="0" fontId="16" fillId="2" borderId="36" xfId="1" applyFont="1" applyFill="1" applyBorder="1"/>
    <xf numFmtId="0" fontId="16" fillId="2" borderId="0" xfId="1" applyFont="1" applyFill="1" applyBorder="1"/>
    <xf numFmtId="0" fontId="16" fillId="2" borderId="0" xfId="1" applyFont="1" applyFill="1" applyBorder="1" applyAlignment="1">
      <alignment horizontal="right" vertical="top"/>
    </xf>
    <xf numFmtId="0" fontId="16" fillId="2" borderId="20" xfId="1" applyFont="1" applyFill="1" applyBorder="1"/>
    <xf numFmtId="0" fontId="16" fillId="2" borderId="37" xfId="1" applyFont="1" applyFill="1" applyBorder="1" applyAlignment="1"/>
    <xf numFmtId="0" fontId="16" fillId="2" borderId="20" xfId="1" applyFont="1" applyFill="1" applyBorder="1" applyAlignment="1"/>
    <xf numFmtId="0" fontId="16" fillId="2" borderId="27" xfId="1" applyFont="1" applyFill="1" applyBorder="1" applyAlignment="1">
      <alignment horizontal="right"/>
    </xf>
    <xf numFmtId="0" fontId="16" fillId="2" borderId="28" xfId="1" applyFont="1" applyFill="1" applyBorder="1" applyAlignment="1"/>
    <xf numFmtId="0" fontId="16" fillId="2" borderId="28" xfId="1" applyFont="1" applyFill="1" applyBorder="1"/>
    <xf numFmtId="0" fontId="16" fillId="2" borderId="28" xfId="1" applyFont="1" applyFill="1" applyBorder="1" applyAlignment="1">
      <alignment horizontal="right"/>
    </xf>
    <xf numFmtId="0" fontId="16" fillId="2" borderId="29" xfId="1" applyFont="1" applyFill="1" applyBorder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6" fillId="2" borderId="19" xfId="1" applyFont="1" applyFill="1" applyBorder="1"/>
    <xf numFmtId="0" fontId="16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6" fillId="0" borderId="19" xfId="1" applyFont="1" applyBorder="1" applyAlignment="1">
      <alignment horizontal="right"/>
    </xf>
    <xf numFmtId="0" fontId="16" fillId="2" borderId="0" xfId="1" quotePrefix="1" applyFont="1" applyFill="1" applyBorder="1" applyAlignment="1"/>
    <xf numFmtId="0" fontId="16" fillId="2" borderId="20" xfId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6" fillId="2" borderId="27" xfId="1" applyFont="1" applyFill="1" applyBorder="1"/>
    <xf numFmtId="0" fontId="16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3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6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6" fillId="2" borderId="19" xfId="1" applyFont="1" applyFill="1" applyBorder="1" applyAlignment="1">
      <alignment vertical="top"/>
    </xf>
    <xf numFmtId="0" fontId="16" fillId="2" borderId="19" xfId="1" applyFont="1" applyFill="1" applyBorder="1" applyAlignment="1"/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 applyAlignment="1">
      <alignment horizontal="right"/>
    </xf>
    <xf numFmtId="0" fontId="16" fillId="2" borderId="19" xfId="1" applyFont="1" applyFill="1" applyBorder="1" applyAlignment="1">
      <alignment horizontal="right"/>
    </xf>
    <xf numFmtId="0" fontId="16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8" fillId="2" borderId="36" xfId="1" applyFont="1" applyFill="1" applyBorder="1" applyAlignment="1">
      <alignment horizontal="left"/>
    </xf>
    <xf numFmtId="0" fontId="18" fillId="2" borderId="37" xfId="1" applyFont="1" applyFill="1" applyBorder="1" applyAlignment="1">
      <alignment horizontal="left"/>
    </xf>
    <xf numFmtId="0" fontId="16" fillId="2" borderId="36" xfId="1" applyFont="1" applyFill="1" applyBorder="1" applyAlignment="1">
      <alignment horizontal="left" vertical="center"/>
    </xf>
    <xf numFmtId="49" fontId="18" fillId="2" borderId="37" xfId="1" applyNumberFormat="1" applyFont="1" applyFill="1" applyBorder="1" applyAlignment="1">
      <alignment horizontal="left"/>
    </xf>
    <xf numFmtId="0" fontId="18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2" fillId="6" borderId="16" xfId="1" applyNumberFormat="1" applyFont="1" applyFill="1" applyBorder="1" applyAlignment="1">
      <alignment horizontal="center" vertical="center"/>
    </xf>
    <xf numFmtId="164" fontId="12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1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2" fillId="6" borderId="32" xfId="1" applyNumberFormat="1" applyFont="1" applyFill="1" applyBorder="1" applyAlignment="1">
      <alignment horizontal="center" vertical="center"/>
    </xf>
    <xf numFmtId="164" fontId="12" fillId="6" borderId="32" xfId="1" applyNumberFormat="1" applyFont="1" applyFill="1" applyBorder="1" applyAlignment="1">
      <alignment horizontal="center" vertical="center"/>
    </xf>
    <xf numFmtId="0" fontId="21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3" fillId="0" borderId="20" xfId="0" applyFont="1" applyFill="1" applyBorder="1" applyAlignment="1"/>
    <xf numFmtId="0" fontId="22" fillId="0" borderId="3" xfId="0" applyFont="1" applyFill="1" applyBorder="1" applyAlignment="1">
      <alignment horizontal="center"/>
    </xf>
    <xf numFmtId="0" fontId="24" fillId="0" borderId="27" xfId="0" applyFont="1" applyFill="1" applyBorder="1"/>
    <xf numFmtId="0" fontId="3" fillId="0" borderId="5" xfId="0" applyFont="1" applyFill="1" applyBorder="1" applyAlignment="1"/>
    <xf numFmtId="0" fontId="22" fillId="0" borderId="28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2" fillId="0" borderId="16" xfId="1" applyNumberFormat="1" applyFont="1" applyFill="1" applyBorder="1" applyAlignment="1">
      <alignment horizontal="center"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/>
    </xf>
    <xf numFmtId="0" fontId="26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0" fontId="27" fillId="0" borderId="5" xfId="0" applyFont="1" applyFill="1" applyBorder="1" applyAlignment="1">
      <alignment horizontal="center"/>
    </xf>
    <xf numFmtId="0" fontId="28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64" fontId="12" fillId="2" borderId="1" xfId="1" applyNumberFormat="1" applyFont="1" applyFill="1" applyBorder="1" applyAlignment="1">
      <alignment vertical="center"/>
    </xf>
    <xf numFmtId="2" fontId="12" fillId="6" borderId="26" xfId="1" applyNumberFormat="1" applyFont="1" applyFill="1" applyBorder="1" applyAlignment="1">
      <alignment horizontal="center" vertical="center"/>
    </xf>
    <xf numFmtId="164" fontId="12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2" fontId="12" fillId="2" borderId="32" xfId="1" applyNumberFormat="1" applyFont="1" applyFill="1" applyBorder="1" applyAlignment="1">
      <alignment horizontal="center" vertical="center"/>
    </xf>
    <xf numFmtId="164" fontId="12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2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5" fillId="0" borderId="19" xfId="0" applyFont="1" applyFill="1" applyBorder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6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8" fillId="0" borderId="0" xfId="1" applyFont="1" applyFill="1" applyAlignment="1"/>
    <xf numFmtId="0" fontId="16" fillId="0" borderId="0" xfId="1" applyFont="1" applyFill="1"/>
    <xf numFmtId="0" fontId="14" fillId="2" borderId="0" xfId="1" applyFont="1" applyFill="1"/>
    <xf numFmtId="0" fontId="16" fillId="0" borderId="11" xfId="0" applyFont="1" applyFill="1" applyBorder="1" applyAlignment="1"/>
    <xf numFmtId="0" fontId="16" fillId="0" borderId="14" xfId="1" applyFont="1" applyBorder="1" applyAlignment="1">
      <alignment vertical="top" wrapText="1"/>
    </xf>
    <xf numFmtId="0" fontId="16" fillId="0" borderId="21" xfId="0" applyFont="1" applyFill="1" applyBorder="1" applyAlignment="1"/>
    <xf numFmtId="0" fontId="6" fillId="0" borderId="0" xfId="0" applyFont="1"/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/>
    </xf>
    <xf numFmtId="0" fontId="15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2" fillId="0" borderId="19" xfId="0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/>
    </xf>
    <xf numFmtId="0" fontId="2" fillId="0" borderId="15" xfId="1" applyFont="1" applyBorder="1" applyAlignment="1">
      <alignment vertical="top"/>
    </xf>
    <xf numFmtId="0" fontId="3" fillId="0" borderId="17" xfId="0" applyFont="1" applyFill="1" applyBorder="1"/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2" fillId="0" borderId="16" xfId="0" applyFont="1" applyFill="1" applyBorder="1" applyAlignment="1">
      <alignment horizontal="center"/>
    </xf>
    <xf numFmtId="0" fontId="31" fillId="0" borderId="16" xfId="0" applyFont="1" applyFill="1" applyBorder="1" applyAlignment="1">
      <alignment horizontal="center" vertical="center" wrapText="1"/>
    </xf>
    <xf numFmtId="3" fontId="31" fillId="0" borderId="16" xfId="0" applyNumberFormat="1" applyFont="1" applyBorder="1" applyAlignment="1">
      <alignment horizontal="center"/>
    </xf>
    <xf numFmtId="3" fontId="31" fillId="0" borderId="1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3" fillId="0" borderId="19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3" fillId="0" borderId="16" xfId="0" applyFont="1" applyFill="1" applyBorder="1" applyAlignment="1">
      <alignment horizontal="center" vertical="center" wrapText="1" shrinkToFit="1"/>
    </xf>
    <xf numFmtId="0" fontId="32" fillId="0" borderId="7" xfId="0" applyFont="1" applyFill="1" applyBorder="1"/>
    <xf numFmtId="0" fontId="32" fillId="0" borderId="4" xfId="0" applyFont="1" applyFill="1" applyBorder="1"/>
    <xf numFmtId="0" fontId="3" fillId="0" borderId="31" xfId="0" applyFont="1" applyFill="1" applyBorder="1"/>
    <xf numFmtId="0" fontId="3" fillId="0" borderId="33" xfId="0" applyFont="1" applyFill="1" applyBorder="1"/>
    <xf numFmtId="0" fontId="23" fillId="0" borderId="31" xfId="0" applyFont="1" applyFill="1" applyBorder="1" applyAlignment="1">
      <alignment horizontal="center"/>
    </xf>
    <xf numFmtId="0" fontId="3" fillId="2" borderId="34" xfId="1" applyFont="1" applyFill="1" applyBorder="1" applyAlignment="1">
      <alignment vertical="top" wrapText="1"/>
    </xf>
    <xf numFmtId="0" fontId="15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34" fillId="0" borderId="26" xfId="0" applyFont="1" applyFill="1" applyBorder="1" applyAlignment="1">
      <alignment horizontal="left" vertical="center"/>
    </xf>
    <xf numFmtId="0" fontId="15" fillId="2" borderId="34" xfId="1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 shrinkToFit="1"/>
    </xf>
    <xf numFmtId="0" fontId="23" fillId="0" borderId="14" xfId="0" applyFont="1" applyFill="1" applyBorder="1" applyAlignment="1">
      <alignment horizontal="center" vertical="center" wrapText="1" shrinkToFit="1"/>
    </xf>
    <xf numFmtId="0" fontId="23" fillId="0" borderId="15" xfId="0" applyFont="1" applyFill="1" applyBorder="1" applyAlignment="1">
      <alignment horizontal="center" vertical="center" wrapText="1" shrinkToFit="1"/>
    </xf>
    <xf numFmtId="0" fontId="2" fillId="0" borderId="16" xfId="1" applyFont="1" applyBorder="1" applyAlignment="1">
      <alignment vertical="top"/>
    </xf>
    <xf numFmtId="0" fontId="3" fillId="2" borderId="34" xfId="1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36" fillId="0" borderId="1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15" fillId="0" borderId="0" xfId="1" applyFont="1"/>
    <xf numFmtId="0" fontId="12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vertical="top"/>
    </xf>
    <xf numFmtId="0" fontId="23" fillId="0" borderId="32" xfId="0" applyFont="1" applyFill="1" applyBorder="1" applyAlignment="1">
      <alignment horizontal="center" vertical="top"/>
    </xf>
    <xf numFmtId="0" fontId="23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vertical="top"/>
    </xf>
    <xf numFmtId="0" fontId="3" fillId="0" borderId="17" xfId="0" applyFont="1" applyFill="1" applyBorder="1" applyAlignment="1">
      <alignment horizontal="left" vertical="top"/>
    </xf>
    <xf numFmtId="0" fontId="3" fillId="0" borderId="34" xfId="1" applyFont="1" applyFill="1" applyBorder="1" applyAlignment="1">
      <alignment vertical="top"/>
    </xf>
    <xf numFmtId="0" fontId="3" fillId="0" borderId="18" xfId="1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22" fillId="0" borderId="7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vertical="top"/>
    </xf>
    <xf numFmtId="0" fontId="37" fillId="0" borderId="33" xfId="0" applyFont="1" applyFill="1" applyBorder="1" applyAlignment="1">
      <alignment vertical="top"/>
    </xf>
    <xf numFmtId="0" fontId="37" fillId="0" borderId="13" xfId="0" applyFont="1" applyFill="1" applyBorder="1" applyAlignment="1">
      <alignment vertical="top"/>
    </xf>
    <xf numFmtId="0" fontId="12" fillId="0" borderId="33" xfId="0" applyFont="1" applyFill="1" applyBorder="1"/>
    <xf numFmtId="0" fontId="12" fillId="2" borderId="20" xfId="1" applyFont="1" applyFill="1" applyBorder="1" applyAlignment="1">
      <alignment horizontal="center" vertical="top" wrapText="1"/>
    </xf>
    <xf numFmtId="0" fontId="12" fillId="0" borderId="31" xfId="0" applyFont="1" applyFill="1" applyBorder="1"/>
    <xf numFmtId="0" fontId="12" fillId="0" borderId="17" xfId="0" applyFont="1" applyFill="1" applyBorder="1"/>
    <xf numFmtId="0" fontId="12" fillId="2" borderId="18" xfId="1" applyFont="1" applyFill="1" applyBorder="1" applyAlignment="1">
      <alignment horizontal="center" vertical="top" wrapText="1"/>
    </xf>
    <xf numFmtId="0" fontId="39" fillId="0" borderId="33" xfId="0" applyFont="1" applyFill="1" applyBorder="1"/>
    <xf numFmtId="0" fontId="12" fillId="2" borderId="34" xfId="1" applyFont="1" applyFill="1" applyBorder="1" applyAlignment="1">
      <alignment horizontal="center" vertical="top" wrapText="1"/>
    </xf>
    <xf numFmtId="0" fontId="12" fillId="2" borderId="34" xfId="1" applyFont="1" applyFill="1" applyBorder="1" applyAlignment="1">
      <alignment vertical="top" wrapText="1"/>
    </xf>
    <xf numFmtId="0" fontId="12" fillId="0" borderId="16" xfId="0" applyFont="1" applyFill="1" applyBorder="1"/>
    <xf numFmtId="0" fontId="11" fillId="0" borderId="16" xfId="1" applyFont="1" applyBorder="1" applyAlignment="1">
      <alignment vertical="top"/>
    </xf>
    <xf numFmtId="0" fontId="12" fillId="0" borderId="26" xfId="0" applyFont="1" applyFill="1" applyBorder="1"/>
    <xf numFmtId="0" fontId="11" fillId="0" borderId="18" xfId="1" applyFont="1" applyBorder="1" applyAlignment="1">
      <alignment vertical="top"/>
    </xf>
    <xf numFmtId="0" fontId="12" fillId="0" borderId="17" xfId="0" applyFont="1" applyFill="1" applyBorder="1" applyAlignment="1">
      <alignment vertical="top"/>
    </xf>
    <xf numFmtId="0" fontId="40" fillId="0" borderId="26" xfId="0" applyFont="1" applyFill="1" applyBorder="1" applyAlignment="1">
      <alignment horizontal="left" vertical="center"/>
    </xf>
    <xf numFmtId="0" fontId="11" fillId="0" borderId="15" xfId="1" applyFont="1" applyBorder="1" applyAlignment="1">
      <alignment vertical="top"/>
    </xf>
    <xf numFmtId="0" fontId="12" fillId="0" borderId="15" xfId="1" applyFont="1" applyFill="1" applyBorder="1" applyAlignment="1">
      <alignment vertical="top" wrapText="1"/>
    </xf>
    <xf numFmtId="0" fontId="12" fillId="0" borderId="17" xfId="1" applyFont="1" applyBorder="1" applyAlignment="1">
      <alignment vertical="top"/>
    </xf>
    <xf numFmtId="0" fontId="12" fillId="0" borderId="18" xfId="1" applyFont="1" applyFill="1" applyBorder="1" applyAlignment="1">
      <alignment vertical="top" wrapText="1"/>
    </xf>
    <xf numFmtId="0" fontId="12" fillId="0" borderId="21" xfId="0" applyFont="1" applyFill="1" applyBorder="1"/>
    <xf numFmtId="0" fontId="12" fillId="0" borderId="34" xfId="1" applyFont="1" applyFill="1" applyBorder="1" applyAlignment="1">
      <alignment vertical="top" wrapText="1"/>
    </xf>
    <xf numFmtId="0" fontId="12" fillId="2" borderId="9" xfId="1" applyFont="1" applyFill="1" applyBorder="1" applyAlignment="1">
      <alignment horizontal="center" vertical="top" wrapText="1"/>
    </xf>
    <xf numFmtId="0" fontId="12" fillId="2" borderId="15" xfId="1" applyFont="1" applyFill="1" applyBorder="1" applyAlignment="1">
      <alignment horizontal="center" vertical="top" wrapText="1"/>
    </xf>
    <xf numFmtId="0" fontId="37" fillId="0" borderId="7" xfId="0" applyFont="1" applyFill="1" applyBorder="1" applyAlignment="1">
      <alignment vertical="top"/>
    </xf>
    <xf numFmtId="0" fontId="12" fillId="2" borderId="29" xfId="1" applyFont="1" applyFill="1" applyBorder="1" applyAlignment="1">
      <alignment horizontal="center" vertical="top" wrapText="1"/>
    </xf>
    <xf numFmtId="0" fontId="40" fillId="0" borderId="17" xfId="0" applyFont="1" applyFill="1" applyBorder="1" applyAlignment="1">
      <alignment horizontal="left" vertical="center"/>
    </xf>
    <xf numFmtId="0" fontId="38" fillId="0" borderId="17" xfId="0" applyFont="1" applyFill="1" applyBorder="1" applyAlignment="1">
      <alignment horizontal="left" vertical="top"/>
    </xf>
    <xf numFmtId="0" fontId="21" fillId="0" borderId="13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1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 vertical="top"/>
    </xf>
    <xf numFmtId="0" fontId="21" fillId="0" borderId="27" xfId="0" applyFont="1" applyFill="1" applyBorder="1" applyAlignment="1">
      <alignment horizontal="center" vertical="top"/>
    </xf>
    <xf numFmtId="0" fontId="13" fillId="0" borderId="19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/>
    </xf>
    <xf numFmtId="0" fontId="6" fillId="6" borderId="3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6" fillId="6" borderId="26" xfId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vertical="center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/>
    </xf>
    <xf numFmtId="164" fontId="6" fillId="0" borderId="16" xfId="1" applyNumberFormat="1" applyFont="1" applyFill="1" applyBorder="1" applyAlignment="1">
      <alignment horizontal="center" vertical="center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2" fontId="6" fillId="2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2" fontId="18" fillId="2" borderId="14" xfId="1" applyNumberFormat="1" applyFont="1" applyFill="1" applyBorder="1" applyAlignment="1">
      <alignment horizontal="center"/>
    </xf>
    <xf numFmtId="2" fontId="18" fillId="2" borderId="30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4" fillId="0" borderId="25" xfId="1" applyFont="1" applyBorder="1" applyAlignment="1">
      <alignment vertical="top" wrapText="1"/>
    </xf>
    <xf numFmtId="0" fontId="14" fillId="0" borderId="12" xfId="1" applyFont="1" applyBorder="1" applyAlignment="1">
      <alignment vertical="top" wrapText="1"/>
    </xf>
    <xf numFmtId="0" fontId="16" fillId="0" borderId="17" xfId="0" applyFont="1" applyFill="1" applyBorder="1" applyAlignment="1"/>
    <xf numFmtId="0" fontId="14" fillId="0" borderId="30" xfId="1" applyFont="1" applyBorder="1" applyAlignment="1">
      <alignment vertical="top" wrapText="1"/>
    </xf>
    <xf numFmtId="0" fontId="14" fillId="0" borderId="18" xfId="1" applyFont="1" applyBorder="1" applyAlignment="1">
      <alignment vertical="top" wrapText="1"/>
    </xf>
    <xf numFmtId="0" fontId="16" fillId="0" borderId="22" xfId="1" applyFont="1" applyBorder="1" applyAlignment="1"/>
    <xf numFmtId="0" fontId="16" fillId="0" borderId="23" xfId="1" applyFont="1" applyBorder="1" applyAlignment="1"/>
    <xf numFmtId="0" fontId="42" fillId="0" borderId="7" xfId="0" applyFont="1" applyFill="1" applyBorder="1"/>
    <xf numFmtId="0" fontId="42" fillId="0" borderId="4" xfId="0" applyFont="1" applyFill="1" applyBorder="1"/>
    <xf numFmtId="0" fontId="39" fillId="0" borderId="16" xfId="0" applyFont="1" applyFill="1" applyBorder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9" fillId="0" borderId="17" xfId="0" applyFont="1" applyFill="1" applyBorder="1"/>
    <xf numFmtId="49" fontId="16" fillId="2" borderId="0" xfId="1" applyNumberFormat="1" applyFont="1" applyFill="1" applyBorder="1" applyAlignment="1">
      <alignment horizontal="center"/>
    </xf>
    <xf numFmtId="0" fontId="43" fillId="0" borderId="17" xfId="0" applyFont="1" applyFill="1" applyBorder="1" applyAlignment="1">
      <alignment horizontal="left" vertical="center"/>
    </xf>
    <xf numFmtId="0" fontId="43" fillId="0" borderId="17" xfId="0" applyFont="1" applyFill="1" applyBorder="1"/>
    <xf numFmtId="0" fontId="43" fillId="0" borderId="17" xfId="1" applyFont="1" applyBorder="1" applyAlignment="1">
      <alignment vertical="top"/>
    </xf>
    <xf numFmtId="0" fontId="43" fillId="0" borderId="21" xfId="0" applyFont="1" applyFill="1" applyBorder="1"/>
    <xf numFmtId="0" fontId="21" fillId="6" borderId="13" xfId="0" applyFont="1" applyFill="1" applyBorder="1" applyAlignment="1">
      <alignment horizontal="center"/>
    </xf>
    <xf numFmtId="0" fontId="44" fillId="0" borderId="17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3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43" fillId="0" borderId="13" xfId="0" applyFont="1" applyFill="1" applyBorder="1" applyAlignment="1">
      <alignment horizontal="left" vertical="center"/>
    </xf>
    <xf numFmtId="0" fontId="21" fillId="6" borderId="32" xfId="0" applyFont="1" applyFill="1" applyBorder="1" applyAlignment="1">
      <alignment horizontal="center"/>
    </xf>
    <xf numFmtId="0" fontId="46" fillId="0" borderId="26" xfId="0" applyFont="1" applyFill="1" applyBorder="1" applyAlignment="1">
      <alignment horizontal="center" vertical="top" wrapText="1"/>
    </xf>
    <xf numFmtId="0" fontId="46" fillId="0" borderId="18" xfId="0" applyFont="1" applyFill="1" applyBorder="1" applyAlignment="1">
      <alignment horizontal="center" vertical="top" wrapText="1"/>
    </xf>
    <xf numFmtId="0" fontId="46" fillId="0" borderId="32" xfId="0" applyFont="1" applyFill="1" applyBorder="1" applyAlignment="1">
      <alignment horizontal="center" vertical="top" wrapText="1"/>
    </xf>
    <xf numFmtId="0" fontId="46" fillId="0" borderId="34" xfId="0" applyFont="1" applyFill="1" applyBorder="1" applyAlignment="1">
      <alignment horizontal="center" vertical="top" wrapText="1"/>
    </xf>
    <xf numFmtId="0" fontId="2" fillId="0" borderId="30" xfId="1" applyFont="1" applyBorder="1" applyAlignment="1">
      <alignment vertical="top"/>
    </xf>
    <xf numFmtId="0" fontId="21" fillId="0" borderId="30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31" fillId="0" borderId="30" xfId="0" applyFont="1" applyFill="1" applyBorder="1" applyAlignment="1">
      <alignment horizontal="center" vertical="center" wrapText="1"/>
    </xf>
    <xf numFmtId="3" fontId="31" fillId="0" borderId="30" xfId="0" applyNumberFormat="1" applyFont="1" applyBorder="1" applyAlignment="1">
      <alignment horizontal="center"/>
    </xf>
    <xf numFmtId="3" fontId="31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43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3" fillId="0" borderId="8" xfId="1" applyFont="1" applyFill="1" applyBorder="1" applyAlignment="1">
      <alignment vertical="top"/>
    </xf>
    <xf numFmtId="0" fontId="43" fillId="0" borderId="0" xfId="0" applyFont="1" applyFill="1" applyBorder="1"/>
    <xf numFmtId="0" fontId="3" fillId="0" borderId="0" xfId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2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/>
    </xf>
    <xf numFmtId="0" fontId="3" fillId="0" borderId="23" xfId="1" applyFont="1" applyFill="1" applyBorder="1" applyAlignment="1">
      <alignment vertical="top" wrapText="1"/>
    </xf>
    <xf numFmtId="0" fontId="6" fillId="6" borderId="27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vertical="top"/>
    </xf>
    <xf numFmtId="0" fontId="3" fillId="0" borderId="2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37" fillId="0" borderId="27" xfId="0" applyFont="1" applyFill="1" applyBorder="1" applyAlignment="1">
      <alignment vertical="top"/>
    </xf>
    <xf numFmtId="0" fontId="17" fillId="2" borderId="0" xfId="1" applyFont="1" applyFill="1" applyAlignment="1">
      <alignment horizontal="center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20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0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6" fillId="2" borderId="36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top" wrapText="1"/>
    </xf>
    <xf numFmtId="0" fontId="23" fillId="0" borderId="16" xfId="1" applyFont="1" applyFill="1" applyBorder="1" applyAlignment="1">
      <alignment horizontal="center" vertical="top" wrapText="1"/>
    </xf>
    <xf numFmtId="49" fontId="16" fillId="2" borderId="42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6" fillId="2" borderId="3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64" fontId="16" fillId="0" borderId="5" xfId="1" applyNumberFormat="1" applyFont="1" applyFill="1" applyBorder="1" applyAlignment="1">
      <alignment horizontal="center"/>
    </xf>
    <xf numFmtId="164" fontId="16" fillId="0" borderId="6" xfId="1" applyNumberFormat="1" applyFont="1" applyFill="1" applyBorder="1" applyAlignment="1">
      <alignment horizont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164" fontId="16" fillId="2" borderId="17" xfId="1" applyNumberFormat="1" applyFont="1" applyFill="1" applyBorder="1" applyAlignment="1">
      <alignment horizontal="center" vertical="center"/>
    </xf>
    <xf numFmtId="164" fontId="16" fillId="2" borderId="30" xfId="1" applyNumberFormat="1" applyFont="1" applyFill="1" applyBorder="1" applyAlignment="1">
      <alignment horizontal="center" vertical="center"/>
    </xf>
    <xf numFmtId="164" fontId="16" fillId="2" borderId="18" xfId="1" applyNumberFormat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164" fontId="16" fillId="2" borderId="11" xfId="1" applyNumberFormat="1" applyFont="1" applyFill="1" applyBorder="1" applyAlignment="1">
      <alignment horizontal="center" vertical="center"/>
    </xf>
    <xf numFmtId="164" fontId="16" fillId="2" borderId="25" xfId="1" applyNumberFormat="1" applyFont="1" applyFill="1" applyBorder="1" applyAlignment="1">
      <alignment horizontal="center" vertical="center"/>
    </xf>
    <xf numFmtId="164" fontId="16" fillId="2" borderId="12" xfId="1" applyNumberFormat="1" applyFont="1" applyFill="1" applyBorder="1" applyAlignment="1">
      <alignment horizontal="center" vertical="center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64" fontId="16" fillId="3" borderId="5" xfId="1" applyNumberFormat="1" applyFont="1" applyFill="1" applyBorder="1" applyAlignment="1">
      <alignment horizontal="center"/>
    </xf>
    <xf numFmtId="164" fontId="16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left"/>
    </xf>
    <xf numFmtId="0" fontId="16" fillId="0" borderId="22" xfId="1" applyFont="1" applyBorder="1" applyAlignment="1">
      <alignment horizontal="left"/>
    </xf>
    <xf numFmtId="0" fontId="16" fillId="0" borderId="23" xfId="1" applyFont="1" applyBorder="1" applyAlignment="1">
      <alignment horizontal="left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0" fontId="16" fillId="0" borderId="11" xfId="1" applyFont="1" applyBorder="1" applyAlignment="1">
      <alignment horizontal="center"/>
    </xf>
    <xf numFmtId="164" fontId="16" fillId="2" borderId="21" xfId="1" applyNumberFormat="1" applyFont="1" applyFill="1" applyBorder="1" applyAlignment="1">
      <alignment horizontal="center" vertical="center"/>
    </xf>
    <xf numFmtId="164" fontId="16" fillId="2" borderId="22" xfId="1" applyNumberFormat="1" applyFont="1" applyFill="1" applyBorder="1" applyAlignment="1">
      <alignment horizontal="center" vertical="center"/>
    </xf>
    <xf numFmtId="164" fontId="16" fillId="2" borderId="23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17" fillId="2" borderId="0" xfId="1" applyFont="1" applyFill="1" applyBorder="1" applyAlignment="1">
      <alignment horizontal="center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49" fontId="16" fillId="2" borderId="37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3" fillId="0" borderId="11" xfId="1" applyFont="1" applyFill="1" applyBorder="1" applyAlignment="1">
      <alignment horizontal="center"/>
    </xf>
    <xf numFmtId="0" fontId="13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3" fillId="0" borderId="3" xfId="1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5" fillId="0" borderId="23" xfId="1" applyFont="1" applyFill="1" applyBorder="1" applyAlignment="1">
      <alignment horizontal="center" wrapText="1"/>
    </xf>
    <xf numFmtId="0" fontId="6" fillId="0" borderId="23" xfId="1" applyFont="1" applyBorder="1" applyAlignment="1">
      <alignment horizontal="center"/>
    </xf>
    <xf numFmtId="164" fontId="16" fillId="0" borderId="4" xfId="1" applyNumberFormat="1" applyFont="1" applyFill="1" applyBorder="1" applyAlignment="1">
      <alignment horizontal="center"/>
    </xf>
    <xf numFmtId="164" fontId="16" fillId="3" borderId="4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6" fillId="0" borderId="17" xfId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left" vertical="top" wrapText="1"/>
    </xf>
    <xf numFmtId="0" fontId="45" fillId="0" borderId="17" xfId="0" applyFont="1" applyFill="1" applyBorder="1" applyAlignment="1">
      <alignment horizontal="center" vertical="top"/>
    </xf>
    <xf numFmtId="0" fontId="45" fillId="0" borderId="30" xfId="0" applyFont="1" applyFill="1" applyBorder="1" applyAlignment="1">
      <alignment horizontal="center" vertical="top"/>
    </xf>
    <xf numFmtId="0" fontId="45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7" name="Down Arrow 6"/>
        <xdr:cNvSpPr/>
      </xdr:nvSpPr>
      <xdr:spPr>
        <a:xfrm>
          <a:off x="12734585" y="194429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204107</xdr:colOff>
      <xdr:row>0</xdr:row>
      <xdr:rowOff>272143</xdr:rowOff>
    </xdr:from>
    <xdr:to>
      <xdr:col>10</xdr:col>
      <xdr:colOff>770504</xdr:colOff>
      <xdr:row>2</xdr:row>
      <xdr:rowOff>8504</xdr:rowOff>
    </xdr:to>
    <xdr:sp macro="" textlink="">
      <xdr:nvSpPr>
        <xdr:cNvPr id="8" name="Rectangle 7"/>
        <xdr:cNvSpPr/>
      </xdr:nvSpPr>
      <xdr:spPr>
        <a:xfrm>
          <a:off x="11076214" y="27214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68036</xdr:colOff>
      <xdr:row>1</xdr:row>
      <xdr:rowOff>40821</xdr:rowOff>
    </xdr:from>
    <xdr:to>
      <xdr:col>10</xdr:col>
      <xdr:colOff>634433</xdr:colOff>
      <xdr:row>2</xdr:row>
      <xdr:rowOff>117361</xdr:rowOff>
    </xdr:to>
    <xdr:sp macro="" textlink="">
      <xdr:nvSpPr>
        <xdr:cNvPr id="7" name="Rectangle 6"/>
        <xdr:cNvSpPr/>
      </xdr:nvSpPr>
      <xdr:spPr>
        <a:xfrm>
          <a:off x="10940143" y="38100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8" name="Down Arrow 7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6" name="Down Arrow 5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9" name="Down Arrow 8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3" name="Down Arrow 2"/>
        <xdr:cNvSpPr/>
      </xdr:nvSpPr>
      <xdr:spPr>
        <a:xfrm>
          <a:off x="12765881" y="122801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762000</xdr:colOff>
      <xdr:row>0</xdr:row>
      <xdr:rowOff>299357</xdr:rowOff>
    </xdr:from>
    <xdr:to>
      <xdr:col>10</xdr:col>
      <xdr:colOff>525576</xdr:colOff>
      <xdr:row>2</xdr:row>
      <xdr:rowOff>35718</xdr:rowOff>
    </xdr:to>
    <xdr:sp macro="" textlink="">
      <xdr:nvSpPr>
        <xdr:cNvPr id="9" name="Rectangle 8"/>
        <xdr:cNvSpPr/>
      </xdr:nvSpPr>
      <xdr:spPr>
        <a:xfrm>
          <a:off x="1088571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188799</xdr:colOff>
      <xdr:row>52</xdr:row>
      <xdr:rowOff>270443</xdr:rowOff>
    </xdr:from>
    <xdr:to>
      <xdr:col>11</xdr:col>
      <xdr:colOff>415018</xdr:colOff>
      <xdr:row>53</xdr:row>
      <xdr:rowOff>248331</xdr:rowOff>
    </xdr:to>
    <xdr:sp macro="" textlink="">
      <xdr:nvSpPr>
        <xdr:cNvPr id="10" name="Down Arrow 9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7" name="Down Arrow 6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8" name="Down Arrow 7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1" name="Down Arrow 10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12" name="Down Arrow 1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680357</xdr:colOff>
      <xdr:row>0</xdr:row>
      <xdr:rowOff>299357</xdr:rowOff>
    </xdr:from>
    <xdr:to>
      <xdr:col>10</xdr:col>
      <xdr:colOff>685459</xdr:colOff>
      <xdr:row>2</xdr:row>
      <xdr:rowOff>35719</xdr:rowOff>
    </xdr:to>
    <xdr:sp macro="" textlink="">
      <xdr:nvSpPr>
        <xdr:cNvPr id="13" name="Rectangle 12"/>
        <xdr:cNvSpPr/>
      </xdr:nvSpPr>
      <xdr:spPr>
        <a:xfrm>
          <a:off x="10790464" y="29935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58</xdr:row>
      <xdr:rowOff>270443</xdr:rowOff>
    </xdr:from>
    <xdr:to>
      <xdr:col>11</xdr:col>
      <xdr:colOff>415018</xdr:colOff>
      <xdr:row>59</xdr:row>
      <xdr:rowOff>248331</xdr:rowOff>
    </xdr:to>
    <xdr:sp macro="" textlink="">
      <xdr:nvSpPr>
        <xdr:cNvPr id="25" name="Down Arrow 24"/>
        <xdr:cNvSpPr/>
      </xdr:nvSpPr>
      <xdr:spPr>
        <a:xfrm>
          <a:off x="12742749" y="208158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58</xdr:row>
      <xdr:rowOff>270443</xdr:rowOff>
    </xdr:from>
    <xdr:to>
      <xdr:col>11</xdr:col>
      <xdr:colOff>415018</xdr:colOff>
      <xdr:row>59</xdr:row>
      <xdr:rowOff>248331</xdr:rowOff>
    </xdr:to>
    <xdr:sp macro="" textlink="">
      <xdr:nvSpPr>
        <xdr:cNvPr id="7" name="Down Arrow 6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58</xdr:row>
      <xdr:rowOff>270443</xdr:rowOff>
    </xdr:from>
    <xdr:to>
      <xdr:col>11</xdr:col>
      <xdr:colOff>415018</xdr:colOff>
      <xdr:row>59</xdr:row>
      <xdr:rowOff>248331</xdr:rowOff>
    </xdr:to>
    <xdr:sp macro="" textlink="">
      <xdr:nvSpPr>
        <xdr:cNvPr id="8" name="Down Arrow 7"/>
        <xdr:cNvSpPr/>
      </xdr:nvSpPr>
      <xdr:spPr>
        <a:xfrm>
          <a:off x="12780849" y="17958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639536</xdr:colOff>
      <xdr:row>0</xdr:row>
      <xdr:rowOff>312964</xdr:rowOff>
    </xdr:from>
    <xdr:to>
      <xdr:col>10</xdr:col>
      <xdr:colOff>644638</xdr:colOff>
      <xdr:row>2</xdr:row>
      <xdr:rowOff>49326</xdr:rowOff>
    </xdr:to>
    <xdr:sp macro="" textlink="">
      <xdr:nvSpPr>
        <xdr:cNvPr id="9" name="Rectangle 8"/>
        <xdr:cNvSpPr/>
      </xdr:nvSpPr>
      <xdr:spPr>
        <a:xfrm>
          <a:off x="10749643" y="312964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813506" y="109656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7" name="Down Arrow 6"/>
        <xdr:cNvSpPr/>
      </xdr:nvSpPr>
      <xdr:spPr>
        <a:xfrm>
          <a:off x="12794456" y="108799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746125</xdr:colOff>
      <xdr:row>0</xdr:row>
      <xdr:rowOff>285750</xdr:rowOff>
    </xdr:from>
    <xdr:to>
      <xdr:col>10</xdr:col>
      <xdr:colOff>543719</xdr:colOff>
      <xdr:row>2</xdr:row>
      <xdr:rowOff>35718</xdr:rowOff>
    </xdr:to>
    <xdr:sp macro="" textlink="">
      <xdr:nvSpPr>
        <xdr:cNvPr id="13" name="Rectangle 12"/>
        <xdr:cNvSpPr/>
      </xdr:nvSpPr>
      <xdr:spPr>
        <a:xfrm>
          <a:off x="10922000" y="28575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188799</xdr:colOff>
      <xdr:row>49</xdr:row>
      <xdr:rowOff>270443</xdr:rowOff>
    </xdr:from>
    <xdr:to>
      <xdr:col>11</xdr:col>
      <xdr:colOff>415018</xdr:colOff>
      <xdr:row>50</xdr:row>
      <xdr:rowOff>248331</xdr:rowOff>
    </xdr:to>
    <xdr:sp macro="" textlink="">
      <xdr:nvSpPr>
        <xdr:cNvPr id="14" name="Down Arrow 13"/>
        <xdr:cNvSpPr/>
      </xdr:nvSpPr>
      <xdr:spPr>
        <a:xfrm>
          <a:off x="12799899" y="192632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9" name="Down Arrow 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5" name="Down Arrow 2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6" name="Down Arrow 2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7" name="Down Arrow 2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8" name="Down Arrow 2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9" name="Down Arrow 2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3" name="Down Arrow 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5" name="Down Arrow 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58</xdr:row>
      <xdr:rowOff>270443</xdr:rowOff>
    </xdr:from>
    <xdr:to>
      <xdr:col>11</xdr:col>
      <xdr:colOff>415018</xdr:colOff>
      <xdr:row>59</xdr:row>
      <xdr:rowOff>248331</xdr:rowOff>
    </xdr:to>
    <xdr:sp macro="" textlink="">
      <xdr:nvSpPr>
        <xdr:cNvPr id="8" name="Down Arrow 7"/>
        <xdr:cNvSpPr/>
      </xdr:nvSpPr>
      <xdr:spPr>
        <a:xfrm>
          <a:off x="12771324" y="1794884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585106</xdr:colOff>
      <xdr:row>0</xdr:row>
      <xdr:rowOff>326571</xdr:rowOff>
    </xdr:from>
    <xdr:to>
      <xdr:col>10</xdr:col>
      <xdr:colOff>614023</xdr:colOff>
      <xdr:row>2</xdr:row>
      <xdr:rowOff>74839</xdr:rowOff>
    </xdr:to>
    <xdr:sp macro="" textlink="">
      <xdr:nvSpPr>
        <xdr:cNvPr id="9" name="Rectangle 8"/>
        <xdr:cNvSpPr/>
      </xdr:nvSpPr>
      <xdr:spPr>
        <a:xfrm>
          <a:off x="10763249" y="326571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tabSelected="1" view="pageBreakPreview" zoomScale="80" zoomScaleNormal="70" zoomScaleSheetLayoutView="80" workbookViewId="0">
      <selection activeCell="E12" sqref="E12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8" style="5" customWidth="1"/>
    <col min="5" max="9" width="11.8554687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1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1" ht="26.25" x14ac:dyDescent="0.55000000000000004">
      <c r="A2" s="471" t="s">
        <v>281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1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1" ht="26.25" x14ac:dyDescent="0.55000000000000004">
      <c r="A6" s="58" t="s">
        <v>91</v>
      </c>
      <c r="B6" s="141"/>
      <c r="C6" s="59"/>
      <c r="D6" s="60"/>
      <c r="E6" s="56"/>
      <c r="F6" s="55" t="s">
        <v>253</v>
      </c>
      <c r="G6" s="55"/>
      <c r="H6" s="55"/>
      <c r="I6" s="55"/>
      <c r="J6" s="54"/>
      <c r="K6" s="54"/>
    </row>
    <row r="7" spans="1:11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1" ht="26.25" x14ac:dyDescent="0.5">
      <c r="A8" s="227" t="s">
        <v>137</v>
      </c>
      <c r="B8" s="227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28" t="s">
        <v>138</v>
      </c>
      <c r="B9" s="54" t="s">
        <v>139</v>
      </c>
      <c r="C9" s="54"/>
      <c r="D9" s="54" t="s">
        <v>140</v>
      </c>
      <c r="E9" s="55"/>
      <c r="F9" s="55" t="s">
        <v>141</v>
      </c>
      <c r="G9" s="55"/>
      <c r="H9" s="54"/>
      <c r="I9" s="55"/>
      <c r="J9" s="54"/>
      <c r="K9" s="54"/>
    </row>
    <row r="10" spans="1:11" ht="26.25" x14ac:dyDescent="0.55000000000000004">
      <c r="A10" s="58" t="s">
        <v>142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42" customFormat="1" ht="25.5" x14ac:dyDescent="0.5">
      <c r="A11" s="240" t="s">
        <v>154</v>
      </c>
      <c r="B11" s="240" t="s">
        <v>155</v>
      </c>
      <c r="C11" s="240"/>
      <c r="D11" s="240" t="s">
        <v>156</v>
      </c>
      <c r="E11" s="240"/>
      <c r="F11" s="240" t="s">
        <v>157</v>
      </c>
      <c r="G11" s="241"/>
      <c r="H11" s="54" t="s">
        <v>158</v>
      </c>
      <c r="I11" s="240"/>
      <c r="J11" s="240"/>
      <c r="K11" s="240"/>
    </row>
    <row r="12" spans="1:11" ht="25.5" x14ac:dyDescent="0.5">
      <c r="A12" s="54" t="s">
        <v>159</v>
      </c>
      <c r="B12" s="54" t="s">
        <v>160</v>
      </c>
      <c r="C12" s="54"/>
      <c r="D12" s="54" t="s">
        <v>161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32</v>
      </c>
      <c r="B13" s="140"/>
      <c r="C13" s="57"/>
      <c r="D13" s="54"/>
      <c r="E13" s="56"/>
      <c r="F13" s="53" t="s">
        <v>90</v>
      </c>
      <c r="G13" s="63"/>
      <c r="H13" s="140"/>
      <c r="I13" s="57"/>
      <c r="J13" s="57"/>
      <c r="K13" s="54"/>
    </row>
    <row r="14" spans="1:11" ht="26.25" x14ac:dyDescent="0.55000000000000004">
      <c r="A14" s="53" t="s">
        <v>5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23.25" customHeight="1" x14ac:dyDescent="0.55000000000000004">
      <c r="A15" s="472" t="s">
        <v>6</v>
      </c>
      <c r="B15" s="473"/>
      <c r="C15" s="476" t="s">
        <v>97</v>
      </c>
      <c r="D15" s="477"/>
      <c r="E15" s="477"/>
      <c r="F15" s="477"/>
      <c r="G15" s="477"/>
      <c r="H15" s="478"/>
      <c r="I15" s="472" t="s">
        <v>7</v>
      </c>
      <c r="J15" s="479"/>
      <c r="K15" s="473"/>
    </row>
    <row r="16" spans="1:11" ht="23.25" customHeight="1" x14ac:dyDescent="0.55000000000000004">
      <c r="A16" s="474"/>
      <c r="B16" s="475"/>
      <c r="C16" s="481" t="s">
        <v>98</v>
      </c>
      <c r="D16" s="482"/>
      <c r="E16" s="482"/>
      <c r="F16" s="482"/>
      <c r="G16" s="482"/>
      <c r="H16" s="483"/>
      <c r="I16" s="474"/>
      <c r="J16" s="480"/>
      <c r="K16" s="475"/>
    </row>
    <row r="17" spans="1:12" ht="25.5" x14ac:dyDescent="0.5">
      <c r="A17" s="65" t="s">
        <v>8</v>
      </c>
      <c r="B17" s="66"/>
      <c r="C17" s="484" t="s">
        <v>65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5" t="s">
        <v>182</v>
      </c>
      <c r="B18" s="66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5" t="s">
        <v>183</v>
      </c>
      <c r="B19" s="66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65" t="s">
        <v>9</v>
      </c>
      <c r="B20" s="66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5.5" x14ac:dyDescent="0.5">
      <c r="A21" s="67" t="s">
        <v>10</v>
      </c>
      <c r="B21" s="68"/>
      <c r="C21" s="484" t="s">
        <v>66</v>
      </c>
      <c r="D21" s="485"/>
      <c r="E21" s="485"/>
      <c r="F21" s="485"/>
      <c r="G21" s="485"/>
      <c r="H21" s="486"/>
      <c r="I21" s="487"/>
      <c r="J21" s="487"/>
      <c r="K21" s="488"/>
    </row>
    <row r="22" spans="1:12" ht="25.5" x14ac:dyDescent="0.5">
      <c r="A22" s="67" t="s">
        <v>11</v>
      </c>
      <c r="B22" s="68"/>
      <c r="C22" s="484" t="s">
        <v>66</v>
      </c>
      <c r="D22" s="485"/>
      <c r="E22" s="485"/>
      <c r="F22" s="485"/>
      <c r="G22" s="485"/>
      <c r="H22" s="486"/>
      <c r="I22" s="487"/>
      <c r="J22" s="487"/>
      <c r="K22" s="488"/>
    </row>
    <row r="23" spans="1:12" ht="25.5" x14ac:dyDescent="0.5">
      <c r="A23" s="69" t="s">
        <v>12</v>
      </c>
      <c r="B23" s="70"/>
      <c r="C23" s="484" t="s">
        <v>66</v>
      </c>
      <c r="D23" s="485"/>
      <c r="E23" s="485"/>
      <c r="F23" s="485"/>
      <c r="G23" s="485"/>
      <c r="H23" s="486"/>
      <c r="I23" s="487"/>
      <c r="J23" s="487"/>
      <c r="K23" s="488"/>
    </row>
    <row r="24" spans="1:12" ht="25.5" x14ac:dyDescent="0.5">
      <c r="A24" s="71" t="s">
        <v>13</v>
      </c>
      <c r="B24" s="72"/>
      <c r="C24" s="484" t="s">
        <v>66</v>
      </c>
      <c r="D24" s="485"/>
      <c r="E24" s="485"/>
      <c r="F24" s="485"/>
      <c r="G24" s="485"/>
      <c r="H24" s="486"/>
      <c r="I24" s="487"/>
      <c r="J24" s="487"/>
      <c r="K24" s="488"/>
    </row>
    <row r="25" spans="1:12" ht="23.25" x14ac:dyDescent="0.5">
      <c r="A25" s="6" t="s">
        <v>147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148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509" t="s">
        <v>280</v>
      </c>
      <c r="B27" s="510"/>
      <c r="C27" s="513" t="s">
        <v>162</v>
      </c>
      <c r="D27" s="515" t="s">
        <v>163</v>
      </c>
      <c r="E27" s="517" t="s">
        <v>46</v>
      </c>
      <c r="F27" s="518"/>
      <c r="G27" s="518"/>
      <c r="H27" s="518"/>
      <c r="I27" s="518"/>
      <c r="J27" s="489" t="s">
        <v>14</v>
      </c>
      <c r="K27" s="489" t="s">
        <v>83</v>
      </c>
    </row>
    <row r="28" spans="1:12" s="9" customFormat="1" ht="63" customHeight="1" x14ac:dyDescent="0.2">
      <c r="A28" s="511"/>
      <c r="B28" s="512"/>
      <c r="C28" s="514"/>
      <c r="D28" s="516"/>
      <c r="E28" s="243" t="s">
        <v>68</v>
      </c>
      <c r="F28" s="243" t="s">
        <v>69</v>
      </c>
      <c r="G28" s="243" t="s">
        <v>70</v>
      </c>
      <c r="H28" s="10" t="s">
        <v>71</v>
      </c>
      <c r="I28" s="31" t="s">
        <v>72</v>
      </c>
      <c r="J28" s="519"/>
      <c r="K28" s="490"/>
    </row>
    <row r="29" spans="1:12" s="9" customFormat="1" ht="21" x14ac:dyDescent="0.45">
      <c r="A29" s="145" t="s">
        <v>121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9" customFormat="1" ht="21.75" customHeight="1" x14ac:dyDescent="0.2">
      <c r="A30" s="149" t="s">
        <v>122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123</v>
      </c>
      <c r="B31" s="157"/>
      <c r="C31" s="350">
        <v>3</v>
      </c>
      <c r="D31" s="158" t="s">
        <v>2</v>
      </c>
      <c r="E31" s="491" t="s">
        <v>44</v>
      </c>
      <c r="F31" s="492"/>
      <c r="G31" s="492"/>
      <c r="H31" s="492"/>
      <c r="I31" s="493"/>
      <c r="J31" s="376"/>
      <c r="K31" s="377">
        <f>(C31*J31)/5</f>
        <v>0</v>
      </c>
    </row>
    <row r="32" spans="1:12" s="161" customFormat="1" ht="20.25" customHeight="1" x14ac:dyDescent="0.45">
      <c r="A32" s="268" t="s">
        <v>164</v>
      </c>
      <c r="B32" s="163"/>
      <c r="C32" s="351">
        <v>3</v>
      </c>
      <c r="D32" s="269" t="s">
        <v>2</v>
      </c>
      <c r="E32" s="270" t="s">
        <v>205</v>
      </c>
      <c r="F32" s="270" t="s">
        <v>206</v>
      </c>
      <c r="G32" s="270" t="s">
        <v>207</v>
      </c>
      <c r="H32" s="270" t="s">
        <v>208</v>
      </c>
      <c r="I32" s="270" t="s">
        <v>209</v>
      </c>
      <c r="J32" s="378"/>
      <c r="K32" s="379">
        <f>(C32*J32)/5</f>
        <v>0</v>
      </c>
      <c r="L32" s="245" t="s">
        <v>214</v>
      </c>
    </row>
    <row r="33" spans="1:13" s="161" customFormat="1" ht="20.25" customHeight="1" x14ac:dyDescent="0.45">
      <c r="A33" s="271" t="s">
        <v>165</v>
      </c>
      <c r="B33" s="168"/>
      <c r="C33" s="352"/>
      <c r="D33" s="272"/>
      <c r="E33" s="273"/>
      <c r="F33" s="273"/>
      <c r="G33" s="273"/>
      <c r="H33" s="273"/>
      <c r="I33" s="273"/>
      <c r="J33" s="380"/>
      <c r="K33" s="381"/>
    </row>
    <row r="34" spans="1:13" s="161" customFormat="1" ht="21.75" customHeight="1" x14ac:dyDescent="0.45">
      <c r="A34" s="274" t="s">
        <v>166</v>
      </c>
      <c r="B34" s="275"/>
      <c r="C34" s="352"/>
      <c r="D34" s="272"/>
      <c r="E34" s="276"/>
      <c r="F34" s="276"/>
      <c r="G34" s="276"/>
      <c r="H34" s="276"/>
      <c r="I34" s="276"/>
      <c r="J34" s="380"/>
      <c r="K34" s="381"/>
    </row>
    <row r="35" spans="1:13" s="161" customFormat="1" ht="21.75" customHeight="1" x14ac:dyDescent="0.45">
      <c r="A35" s="162" t="s">
        <v>125</v>
      </c>
      <c r="B35" s="171"/>
      <c r="C35" s="353">
        <v>3</v>
      </c>
      <c r="D35" s="164" t="s">
        <v>124</v>
      </c>
      <c r="E35" s="494" t="s">
        <v>44</v>
      </c>
      <c r="F35" s="495"/>
      <c r="G35" s="495"/>
      <c r="H35" s="495"/>
      <c r="I35" s="496"/>
      <c r="J35" s="378"/>
      <c r="K35" s="379">
        <f>(C35*J35)/5</f>
        <v>0</v>
      </c>
      <c r="L35" s="38"/>
    </row>
    <row r="36" spans="1:13" s="161" customFormat="1" ht="23.25" customHeight="1" x14ac:dyDescent="0.45">
      <c r="A36" s="170"/>
      <c r="B36" s="172"/>
      <c r="C36" s="350"/>
      <c r="D36" s="158" t="s">
        <v>43</v>
      </c>
      <c r="E36" s="173"/>
      <c r="F36" s="174"/>
      <c r="G36" s="174"/>
      <c r="H36" s="174"/>
      <c r="I36" s="175"/>
      <c r="J36" s="380"/>
      <c r="K36" s="381"/>
      <c r="L36" s="9"/>
    </row>
    <row r="37" spans="1:13" s="161" customFormat="1" ht="20.25" customHeight="1" x14ac:dyDescent="0.45">
      <c r="A37" s="162" t="s">
        <v>47</v>
      </c>
      <c r="B37" s="163"/>
      <c r="C37" s="354">
        <v>1</v>
      </c>
      <c r="D37" s="176" t="s">
        <v>2</v>
      </c>
      <c r="E37" s="176" t="s">
        <v>48</v>
      </c>
      <c r="F37" s="176" t="s">
        <v>48</v>
      </c>
      <c r="G37" s="176" t="s">
        <v>49</v>
      </c>
      <c r="H37" s="176" t="s">
        <v>48</v>
      </c>
      <c r="I37" s="176" t="s">
        <v>48</v>
      </c>
      <c r="J37" s="378"/>
      <c r="K37" s="379">
        <f>(C37*J37)/5</f>
        <v>0</v>
      </c>
      <c r="L37" s="177"/>
    </row>
    <row r="38" spans="1:13" s="161" customFormat="1" ht="26.25" customHeight="1" x14ac:dyDescent="0.45">
      <c r="A38" s="167"/>
      <c r="B38" s="168"/>
      <c r="C38" s="355"/>
      <c r="D38" s="178"/>
      <c r="E38" s="178" t="s">
        <v>50</v>
      </c>
      <c r="F38" s="178" t="s">
        <v>50</v>
      </c>
      <c r="G38" s="178" t="s">
        <v>50</v>
      </c>
      <c r="H38" s="178" t="s">
        <v>50</v>
      </c>
      <c r="I38" s="178" t="s">
        <v>50</v>
      </c>
      <c r="J38" s="380"/>
      <c r="K38" s="381"/>
    </row>
    <row r="39" spans="1:13" s="161" customFormat="1" ht="21.6" customHeight="1" x14ac:dyDescent="0.45">
      <c r="A39" s="179"/>
      <c r="B39" s="180"/>
      <c r="C39" s="356"/>
      <c r="D39" s="181"/>
      <c r="E39" s="181" t="s">
        <v>51</v>
      </c>
      <c r="F39" s="181" t="s">
        <v>52</v>
      </c>
      <c r="G39" s="181" t="s">
        <v>53</v>
      </c>
      <c r="H39" s="181" t="s">
        <v>54</v>
      </c>
      <c r="I39" s="181" t="s">
        <v>55</v>
      </c>
      <c r="J39" s="382"/>
      <c r="K39" s="383"/>
      <c r="L39" s="38" t="s">
        <v>74</v>
      </c>
    </row>
    <row r="40" spans="1:13" s="161" customFormat="1" ht="23.25" x14ac:dyDescent="0.5">
      <c r="A40" s="182" t="s">
        <v>126</v>
      </c>
      <c r="B40" s="183"/>
      <c r="C40" s="375"/>
      <c r="D40" s="185"/>
      <c r="E40" s="186"/>
      <c r="F40" s="187"/>
      <c r="G40" s="187"/>
      <c r="H40" s="187"/>
      <c r="I40" s="187"/>
      <c r="J40" s="384"/>
      <c r="K40" s="385"/>
    </row>
    <row r="41" spans="1:13" s="161" customFormat="1" x14ac:dyDescent="0.45">
      <c r="A41" s="170" t="s">
        <v>127</v>
      </c>
      <c r="B41" s="188"/>
      <c r="C41" s="350">
        <v>2</v>
      </c>
      <c r="D41" s="158" t="s">
        <v>42</v>
      </c>
      <c r="E41" s="497" t="s">
        <v>45</v>
      </c>
      <c r="F41" s="498"/>
      <c r="G41" s="498"/>
      <c r="H41" s="498"/>
      <c r="I41" s="499"/>
      <c r="J41" s="386">
        <f>L41*5/100</f>
        <v>0</v>
      </c>
      <c r="K41" s="387">
        <f>(C41*J41)/5</f>
        <v>0</v>
      </c>
      <c r="L41" s="37"/>
      <c r="M41" s="226"/>
    </row>
    <row r="42" spans="1:13" s="161" customFormat="1" x14ac:dyDescent="0.45">
      <c r="A42" s="268" t="s">
        <v>184</v>
      </c>
      <c r="B42" s="189"/>
      <c r="C42" s="353">
        <v>4</v>
      </c>
      <c r="D42" s="164" t="s">
        <v>2</v>
      </c>
      <c r="E42" s="500" t="s">
        <v>44</v>
      </c>
      <c r="F42" s="501"/>
      <c r="G42" s="501"/>
      <c r="H42" s="501"/>
      <c r="I42" s="502"/>
      <c r="J42" s="378"/>
      <c r="K42" s="379">
        <f>(C42*J42)/5</f>
        <v>0</v>
      </c>
    </row>
    <row r="43" spans="1:13" s="161" customFormat="1" x14ac:dyDescent="0.45">
      <c r="A43" s="167" t="s">
        <v>128</v>
      </c>
      <c r="B43" s="36"/>
      <c r="C43" s="357"/>
      <c r="D43" s="169"/>
      <c r="E43" s="503"/>
      <c r="F43" s="504"/>
      <c r="G43" s="504"/>
      <c r="H43" s="504"/>
      <c r="I43" s="505"/>
      <c r="J43" s="380"/>
      <c r="K43" s="388"/>
    </row>
    <row r="44" spans="1:13" s="161" customFormat="1" x14ac:dyDescent="0.45">
      <c r="A44" s="170" t="s">
        <v>193</v>
      </c>
      <c r="B44" s="157"/>
      <c r="C44" s="350"/>
      <c r="D44" s="158"/>
      <c r="E44" s="288"/>
      <c r="F44" s="289"/>
      <c r="G44" s="289"/>
      <c r="H44" s="289"/>
      <c r="I44" s="290"/>
      <c r="J44" s="389"/>
      <c r="K44" s="390"/>
    </row>
    <row r="45" spans="1:13" s="161" customFormat="1" x14ac:dyDescent="0.45">
      <c r="A45" s="191" t="s">
        <v>129</v>
      </c>
      <c r="B45" s="192"/>
      <c r="C45" s="358">
        <v>4</v>
      </c>
      <c r="D45" s="193" t="s">
        <v>43</v>
      </c>
      <c r="E45" s="506" t="s">
        <v>45</v>
      </c>
      <c r="F45" s="507"/>
      <c r="G45" s="507"/>
      <c r="H45" s="507"/>
      <c r="I45" s="508"/>
      <c r="J45" s="391"/>
      <c r="K45" s="392">
        <f>(C45*J45)/5</f>
        <v>0</v>
      </c>
    </row>
    <row r="46" spans="1:13" s="9" customFormat="1" ht="21" x14ac:dyDescent="0.45">
      <c r="A46" s="1"/>
      <c r="B46" s="11"/>
      <c r="C46" s="194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1" x14ac:dyDescent="0.45">
      <c r="A47" s="1"/>
      <c r="B47" s="11"/>
      <c r="C47" s="2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6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6"/>
      <c r="B56" s="195"/>
      <c r="C56" s="3"/>
      <c r="D56" s="12"/>
      <c r="E56" s="11"/>
      <c r="F56" s="11"/>
      <c r="G56" s="11"/>
      <c r="H56" s="11"/>
      <c r="I56" s="196"/>
      <c r="J56" s="13"/>
      <c r="K56" s="13"/>
    </row>
    <row r="57" spans="1:12" s="9" customFormat="1" ht="21.75" customHeight="1" x14ac:dyDescent="0.2">
      <c r="A57" s="509" t="s">
        <v>280</v>
      </c>
      <c r="B57" s="510"/>
      <c r="C57" s="513" t="s">
        <v>162</v>
      </c>
      <c r="D57" s="515" t="s">
        <v>163</v>
      </c>
      <c r="E57" s="517" t="s">
        <v>46</v>
      </c>
      <c r="F57" s="518"/>
      <c r="G57" s="518"/>
      <c r="H57" s="518"/>
      <c r="I57" s="518"/>
      <c r="J57" s="489" t="s">
        <v>14</v>
      </c>
      <c r="K57" s="489" t="s">
        <v>83</v>
      </c>
    </row>
    <row r="58" spans="1:12" s="9" customFormat="1" ht="63" customHeight="1" x14ac:dyDescent="0.2">
      <c r="A58" s="511"/>
      <c r="B58" s="512"/>
      <c r="C58" s="524"/>
      <c r="D58" s="516"/>
      <c r="E58" s="243" t="s">
        <v>68</v>
      </c>
      <c r="F58" s="243" t="s">
        <v>69</v>
      </c>
      <c r="G58" s="243" t="s">
        <v>70</v>
      </c>
      <c r="H58" s="10" t="s">
        <v>71</v>
      </c>
      <c r="I58" s="31" t="s">
        <v>72</v>
      </c>
      <c r="J58" s="519"/>
      <c r="K58" s="490"/>
    </row>
    <row r="59" spans="1:12" s="161" customFormat="1" ht="23.25" x14ac:dyDescent="0.5">
      <c r="A59" s="277" t="s">
        <v>185</v>
      </c>
      <c r="B59" s="197"/>
      <c r="C59" s="197"/>
      <c r="D59" s="198"/>
      <c r="E59" s="198"/>
      <c r="F59" s="198"/>
      <c r="G59" s="198"/>
      <c r="H59" s="198"/>
      <c r="I59" s="199"/>
      <c r="J59" s="200"/>
      <c r="K59" s="201"/>
      <c r="L59" s="38"/>
    </row>
    <row r="60" spans="1:12" s="9" customFormat="1" ht="21.6" customHeight="1" x14ac:dyDescent="0.45">
      <c r="A60" s="278" t="s">
        <v>186</v>
      </c>
      <c r="B60" s="202"/>
      <c r="C60" s="202"/>
      <c r="D60" s="203"/>
      <c r="E60" s="203"/>
      <c r="F60" s="203"/>
      <c r="G60" s="203"/>
      <c r="H60" s="203"/>
      <c r="I60" s="204"/>
      <c r="J60" s="205"/>
      <c r="K60" s="206"/>
    </row>
    <row r="61" spans="1:12" s="9" customFormat="1" ht="24.75" customHeight="1" x14ac:dyDescent="0.2">
      <c r="A61" s="322" t="s">
        <v>242</v>
      </c>
      <c r="B61" s="246"/>
      <c r="C61" s="393">
        <v>5</v>
      </c>
      <c r="D61" s="247" t="s">
        <v>2</v>
      </c>
      <c r="E61" s="525" t="s">
        <v>210</v>
      </c>
      <c r="F61" s="525" t="s">
        <v>211</v>
      </c>
      <c r="G61" s="525" t="s">
        <v>212</v>
      </c>
      <c r="H61" s="525" t="s">
        <v>130</v>
      </c>
      <c r="I61" s="525" t="s">
        <v>131</v>
      </c>
      <c r="J61" s="378"/>
      <c r="K61" s="379">
        <f>(C61*J61)/5</f>
        <v>0</v>
      </c>
      <c r="L61" s="245" t="s">
        <v>214</v>
      </c>
    </row>
    <row r="62" spans="1:12" s="9" customFormat="1" ht="119.25" customHeight="1" x14ac:dyDescent="0.2">
      <c r="A62" s="323" t="s">
        <v>274</v>
      </c>
      <c r="B62" s="248"/>
      <c r="C62" s="394"/>
      <c r="D62" s="249"/>
      <c r="E62" s="526"/>
      <c r="F62" s="526"/>
      <c r="G62" s="526"/>
      <c r="H62" s="526"/>
      <c r="I62" s="526"/>
      <c r="J62" s="389"/>
      <c r="K62" s="395"/>
      <c r="L62" s="250"/>
    </row>
    <row r="63" spans="1:12" s="9" customFormat="1" ht="21.6" customHeight="1" x14ac:dyDescent="0.45">
      <c r="A63" s="324" t="s">
        <v>187</v>
      </c>
      <c r="B63" s="325"/>
      <c r="C63" s="357"/>
      <c r="D63" s="169"/>
      <c r="E63" s="209"/>
      <c r="F63" s="209"/>
      <c r="G63" s="210"/>
      <c r="H63" s="209"/>
      <c r="I63" s="209"/>
      <c r="J63" s="396"/>
      <c r="K63" s="397"/>
      <c r="L63" s="38" t="s">
        <v>74</v>
      </c>
    </row>
    <row r="64" spans="1:12" s="9" customFormat="1" ht="21.6" customHeight="1" x14ac:dyDescent="0.45">
      <c r="A64" s="326" t="s">
        <v>243</v>
      </c>
      <c r="B64" s="325"/>
      <c r="C64" s="363">
        <v>5</v>
      </c>
      <c r="D64" s="281" t="s">
        <v>2</v>
      </c>
      <c r="E64" s="281" t="s">
        <v>167</v>
      </c>
      <c r="F64" s="281" t="s">
        <v>168</v>
      </c>
      <c r="G64" s="281" t="s">
        <v>169</v>
      </c>
      <c r="H64" s="281" t="s">
        <v>170</v>
      </c>
      <c r="I64" s="281" t="s">
        <v>171</v>
      </c>
      <c r="J64" s="376"/>
      <c r="K64" s="377">
        <f>(C64*J64)/5</f>
        <v>0</v>
      </c>
      <c r="L64" s="177"/>
    </row>
    <row r="65" spans="1:12" s="9" customFormat="1" ht="21.6" customHeight="1" x14ac:dyDescent="0.45">
      <c r="A65" s="327" t="s">
        <v>194</v>
      </c>
      <c r="B65" s="328"/>
      <c r="C65" s="364">
        <v>5</v>
      </c>
      <c r="D65" s="252"/>
      <c r="E65" s="253"/>
      <c r="F65" s="253"/>
      <c r="G65" s="254"/>
      <c r="H65" s="253"/>
      <c r="I65" s="253"/>
      <c r="J65" s="398">
        <f>L65*5/100</f>
        <v>0</v>
      </c>
      <c r="K65" s="399">
        <f>(C65*J65)/5</f>
        <v>0</v>
      </c>
      <c r="L65" s="37"/>
    </row>
    <row r="66" spans="1:12" s="9" customFormat="1" ht="21.6" customHeight="1" x14ac:dyDescent="0.45">
      <c r="A66" s="329" t="s">
        <v>257</v>
      </c>
      <c r="B66" s="330"/>
      <c r="C66" s="365"/>
      <c r="D66" s="244"/>
      <c r="E66" s="210"/>
      <c r="F66" s="210"/>
      <c r="G66" s="293"/>
      <c r="H66" s="210"/>
      <c r="I66" s="210"/>
      <c r="J66" s="400"/>
      <c r="K66" s="401"/>
      <c r="L66" s="177"/>
    </row>
    <row r="67" spans="1:12" s="9" customFormat="1" ht="21.6" customHeight="1" x14ac:dyDescent="0.45">
      <c r="A67" s="324" t="s">
        <v>190</v>
      </c>
      <c r="B67" s="331"/>
      <c r="C67" s="353"/>
      <c r="D67" s="244"/>
      <c r="E67" s="209"/>
      <c r="F67" s="209"/>
      <c r="G67" s="283"/>
      <c r="H67" s="284"/>
      <c r="I67" s="284"/>
      <c r="J67" s="400"/>
      <c r="K67" s="401"/>
      <c r="L67" s="177"/>
    </row>
    <row r="68" spans="1:12" s="9" customFormat="1" ht="21.6" customHeight="1" x14ac:dyDescent="0.45">
      <c r="A68" s="332" t="s">
        <v>244</v>
      </c>
      <c r="B68" s="333"/>
      <c r="C68" s="366">
        <v>5</v>
      </c>
      <c r="D68" s="294" t="s">
        <v>188</v>
      </c>
      <c r="E68" s="295" t="s">
        <v>195</v>
      </c>
      <c r="F68" s="295" t="s">
        <v>196</v>
      </c>
      <c r="G68" s="296" t="s">
        <v>197</v>
      </c>
      <c r="H68" s="295" t="s">
        <v>198</v>
      </c>
      <c r="I68" s="295" t="s">
        <v>199</v>
      </c>
      <c r="J68" s="376"/>
      <c r="K68" s="377">
        <f>(C68*J68)/5</f>
        <v>0</v>
      </c>
      <c r="L68" s="245" t="s">
        <v>214</v>
      </c>
    </row>
    <row r="69" spans="1:12" s="9" customFormat="1" ht="21.6" customHeight="1" x14ac:dyDescent="0.45">
      <c r="A69" s="334" t="s">
        <v>245</v>
      </c>
      <c r="B69" s="335"/>
      <c r="C69" s="367">
        <v>2.5</v>
      </c>
      <c r="D69" s="297" t="s">
        <v>188</v>
      </c>
      <c r="E69" s="298" t="s">
        <v>200</v>
      </c>
      <c r="F69" s="299" t="s">
        <v>201</v>
      </c>
      <c r="G69" s="300" t="s">
        <v>202</v>
      </c>
      <c r="H69" s="299" t="s">
        <v>203</v>
      </c>
      <c r="I69" s="301" t="s">
        <v>204</v>
      </c>
      <c r="J69" s="398"/>
      <c r="K69" s="399">
        <f>(C69*J69)/5</f>
        <v>0</v>
      </c>
      <c r="L69" s="245" t="s">
        <v>214</v>
      </c>
    </row>
    <row r="70" spans="1:12" s="9" customFormat="1" ht="21.6" customHeight="1" x14ac:dyDescent="0.35">
      <c r="A70" s="336" t="s">
        <v>213</v>
      </c>
      <c r="B70" s="335"/>
      <c r="C70" s="368">
        <v>2.5</v>
      </c>
      <c r="D70" s="297"/>
      <c r="E70" s="303"/>
      <c r="F70" s="303"/>
      <c r="G70" s="303"/>
      <c r="H70" s="303"/>
      <c r="I70" s="303"/>
      <c r="J70" s="398">
        <f>L70*5/100</f>
        <v>0</v>
      </c>
      <c r="K70" s="399">
        <f>(C70*J70)/5</f>
        <v>0</v>
      </c>
      <c r="L70" s="37"/>
    </row>
    <row r="71" spans="1:12" s="9" customFormat="1" ht="21.6" customHeight="1" x14ac:dyDescent="0.5">
      <c r="A71" s="337" t="s">
        <v>246</v>
      </c>
      <c r="B71" s="338"/>
      <c r="C71" s="369"/>
      <c r="D71" s="262"/>
      <c r="E71" s="263"/>
      <c r="F71" s="264"/>
      <c r="G71" s="265"/>
      <c r="H71" s="265"/>
      <c r="I71" s="263"/>
      <c r="J71" s="389"/>
      <c r="K71" s="395"/>
      <c r="L71" s="214"/>
    </row>
    <row r="72" spans="1:12" s="9" customFormat="1" ht="21.6" customHeight="1" x14ac:dyDescent="0.45">
      <c r="A72" s="327" t="s">
        <v>132</v>
      </c>
      <c r="B72" s="335"/>
      <c r="C72" s="374">
        <v>5</v>
      </c>
      <c r="D72" s="257"/>
      <c r="E72" s="217"/>
      <c r="F72" s="218"/>
      <c r="G72" s="258"/>
      <c r="H72" s="219"/>
      <c r="I72" s="219"/>
      <c r="J72" s="398">
        <f>L72*5/100</f>
        <v>0</v>
      </c>
      <c r="K72" s="399">
        <f>(C72*J72)/5</f>
        <v>0</v>
      </c>
      <c r="L72" s="37"/>
    </row>
    <row r="73" spans="1:12" s="9" customFormat="1" ht="21.75" customHeight="1" x14ac:dyDescent="0.45">
      <c r="A73" s="327" t="s">
        <v>133</v>
      </c>
      <c r="B73" s="339"/>
      <c r="C73" s="374">
        <v>5</v>
      </c>
      <c r="D73" s="257"/>
      <c r="E73" s="221"/>
      <c r="F73" s="221"/>
      <c r="G73" s="258"/>
      <c r="H73" s="219"/>
      <c r="I73" s="219"/>
      <c r="J73" s="398">
        <f>L73*5/100</f>
        <v>0</v>
      </c>
      <c r="K73" s="399">
        <f>(C73*J73)/5</f>
        <v>0</v>
      </c>
      <c r="L73" s="37"/>
    </row>
    <row r="74" spans="1:12" s="9" customFormat="1" ht="21.75" customHeight="1" x14ac:dyDescent="0.45">
      <c r="A74" s="340" t="s">
        <v>134</v>
      </c>
      <c r="B74" s="341"/>
      <c r="C74" s="374">
        <v>5</v>
      </c>
      <c r="D74" s="257"/>
      <c r="E74" s="222"/>
      <c r="F74" s="222"/>
      <c r="G74" s="258"/>
      <c r="H74" s="219"/>
      <c r="I74" s="219"/>
      <c r="J74" s="398">
        <f>L74*5/100</f>
        <v>0</v>
      </c>
      <c r="K74" s="399">
        <f>(C74*J74)/5</f>
        <v>0</v>
      </c>
      <c r="L74" s="37"/>
    </row>
    <row r="75" spans="1:12" s="9" customFormat="1" ht="21.75" customHeight="1" x14ac:dyDescent="0.45">
      <c r="A75" s="327" t="s">
        <v>135</v>
      </c>
      <c r="B75" s="341"/>
      <c r="C75" s="374">
        <v>5</v>
      </c>
      <c r="D75" s="257"/>
      <c r="E75" s="223"/>
      <c r="F75" s="223"/>
      <c r="G75" s="258"/>
      <c r="H75" s="219"/>
      <c r="I75" s="219"/>
      <c r="J75" s="398">
        <f>L75*5/100</f>
        <v>0</v>
      </c>
      <c r="K75" s="399">
        <f>(C75*J75)/5</f>
        <v>0</v>
      </c>
      <c r="L75" s="37"/>
    </row>
    <row r="76" spans="1:12" s="9" customFormat="1" ht="21.75" customHeight="1" x14ac:dyDescent="0.45">
      <c r="A76" s="342" t="s">
        <v>136</v>
      </c>
      <c r="B76" s="343"/>
      <c r="C76" s="374">
        <v>5</v>
      </c>
      <c r="D76" s="257"/>
      <c r="E76" s="224"/>
      <c r="F76" s="224"/>
      <c r="G76" s="258"/>
      <c r="H76" s="219"/>
      <c r="I76" s="219"/>
      <c r="J76" s="398">
        <f>L76*5/100</f>
        <v>0</v>
      </c>
      <c r="K76" s="399">
        <f>(C76*J76)/5</f>
        <v>0</v>
      </c>
      <c r="L76" s="37"/>
    </row>
    <row r="77" spans="1:12" s="16" customFormat="1" ht="23.25" customHeight="1" x14ac:dyDescent="0.2">
      <c r="A77" s="520" t="s">
        <v>73</v>
      </c>
      <c r="B77" s="521"/>
      <c r="C77" s="521"/>
      <c r="D77" s="521"/>
      <c r="E77" s="521"/>
      <c r="F77" s="521"/>
      <c r="G77" s="521"/>
      <c r="H77" s="521"/>
      <c r="I77" s="521"/>
      <c r="J77" s="522"/>
      <c r="K77" s="73">
        <f>ROUND(SUM(K30:K76),2)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99</v>
      </c>
      <c r="B79" s="523"/>
      <c r="C79" s="523"/>
      <c r="D79" s="76" t="s">
        <v>33</v>
      </c>
      <c r="E79" s="76"/>
      <c r="F79" s="77" t="s">
        <v>99</v>
      </c>
      <c r="G79" s="523"/>
      <c r="H79" s="523"/>
      <c r="I79" s="523"/>
      <c r="J79" s="523"/>
      <c r="K79" s="78" t="s">
        <v>32</v>
      </c>
    </row>
    <row r="80" spans="1:12" ht="24.75" x14ac:dyDescent="0.5">
      <c r="A80" s="74" t="s">
        <v>100</v>
      </c>
      <c r="B80" s="539"/>
      <c r="C80" s="539"/>
      <c r="D80" s="49" t="s">
        <v>101</v>
      </c>
      <c r="E80" s="49"/>
      <c r="F80" s="77" t="s">
        <v>100</v>
      </c>
      <c r="G80" s="539"/>
      <c r="H80" s="539"/>
      <c r="I80" s="539"/>
      <c r="J80" s="539"/>
      <c r="K80" s="80" t="s">
        <v>101</v>
      </c>
    </row>
    <row r="81" spans="1:12" ht="24.75" x14ac:dyDescent="0.5">
      <c r="A81" s="74" t="s">
        <v>90</v>
      </c>
      <c r="B81" s="539"/>
      <c r="C81" s="539"/>
      <c r="D81" s="49"/>
      <c r="E81" s="49"/>
      <c r="F81" s="77" t="s">
        <v>90</v>
      </c>
      <c r="G81" s="539"/>
      <c r="H81" s="539"/>
      <c r="I81" s="539"/>
      <c r="J81" s="539"/>
      <c r="K81" s="80"/>
    </row>
    <row r="82" spans="1:12" ht="24.75" x14ac:dyDescent="0.5">
      <c r="A82" s="81" t="s">
        <v>102</v>
      </c>
      <c r="B82" s="527"/>
      <c r="C82" s="527"/>
      <c r="D82" s="82"/>
      <c r="E82" s="83"/>
      <c r="F82" s="84" t="s">
        <v>102</v>
      </c>
      <c r="G82" s="527"/>
      <c r="H82" s="527"/>
      <c r="I82" s="527"/>
      <c r="J82" s="527"/>
      <c r="K82" s="85"/>
    </row>
    <row r="83" spans="1:12" ht="23.25" x14ac:dyDescent="0.5">
      <c r="A83" s="6" t="s">
        <v>177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4">
      <c r="A84" s="528" t="s">
        <v>3</v>
      </c>
      <c r="B84" s="529"/>
      <c r="C84" s="530"/>
      <c r="D84" s="534" t="s">
        <v>56</v>
      </c>
      <c r="E84" s="535"/>
      <c r="F84" s="538" t="s">
        <v>178</v>
      </c>
      <c r="G84" s="538"/>
      <c r="H84" s="538"/>
      <c r="I84" s="538" t="s">
        <v>57</v>
      </c>
      <c r="J84" s="538"/>
      <c r="K84" s="538"/>
    </row>
    <row r="85" spans="1:12" s="25" customFormat="1" ht="51" customHeight="1" x14ac:dyDescent="0.4">
      <c r="A85" s="531"/>
      <c r="B85" s="532"/>
      <c r="C85" s="533"/>
      <c r="D85" s="536"/>
      <c r="E85" s="537"/>
      <c r="F85" s="538"/>
      <c r="G85" s="538"/>
      <c r="H85" s="538"/>
      <c r="I85" s="538"/>
      <c r="J85" s="538"/>
      <c r="K85" s="538"/>
      <c r="L85" s="304" t="s">
        <v>215</v>
      </c>
    </row>
    <row r="86" spans="1:12" s="25" customFormat="1" ht="21.75" customHeight="1" x14ac:dyDescent="0.5">
      <c r="A86" s="555" t="s">
        <v>63</v>
      </c>
      <c r="B86" s="556"/>
      <c r="C86" s="557"/>
      <c r="D86" s="558"/>
      <c r="E86" s="559"/>
      <c r="F86" s="560"/>
      <c r="G86" s="560"/>
      <c r="H86" s="561"/>
      <c r="I86" s="562" t="e">
        <f>IF(F86&gt;D86,100,F86/D86*100)</f>
        <v>#DIV/0!</v>
      </c>
      <c r="J86" s="563"/>
      <c r="K86" s="564"/>
    </row>
    <row r="87" spans="1:12" s="25" customFormat="1" ht="21.75" customHeight="1" x14ac:dyDescent="0.5">
      <c r="A87" s="545" t="s">
        <v>64</v>
      </c>
      <c r="B87" s="546"/>
      <c r="C87" s="547"/>
      <c r="D87" s="548"/>
      <c r="E87" s="549"/>
      <c r="F87" s="550"/>
      <c r="G87" s="550"/>
      <c r="H87" s="551"/>
      <c r="I87" s="552" t="e">
        <f>IF(F87&gt;D87,100,F87/D87*100)</f>
        <v>#DIV/0!</v>
      </c>
      <c r="J87" s="553"/>
      <c r="K87" s="554"/>
    </row>
    <row r="88" spans="1:12" s="25" customFormat="1" ht="21.75" customHeight="1" x14ac:dyDescent="0.5">
      <c r="A88" s="545" t="s">
        <v>275</v>
      </c>
      <c r="B88" s="546"/>
      <c r="C88" s="547"/>
      <c r="D88" s="548"/>
      <c r="E88" s="549"/>
      <c r="F88" s="550"/>
      <c r="G88" s="550"/>
      <c r="H88" s="551"/>
      <c r="I88" s="552" t="e">
        <f>IF(F88&gt;D88,100,F88/D88*100)</f>
        <v>#DIV/0!</v>
      </c>
      <c r="J88" s="553"/>
      <c r="K88" s="554"/>
    </row>
    <row r="89" spans="1:12" s="25" customFormat="1" ht="24.75" x14ac:dyDescent="0.5">
      <c r="A89" s="540" t="s">
        <v>15</v>
      </c>
      <c r="B89" s="541"/>
      <c r="C89" s="541"/>
      <c r="D89" s="541"/>
      <c r="E89" s="541"/>
      <c r="F89" s="541"/>
      <c r="G89" s="541"/>
      <c r="H89" s="542"/>
      <c r="I89" s="543" t="e">
        <f>I86+I87+I88</f>
        <v>#DIV/0!</v>
      </c>
      <c r="J89" s="543"/>
      <c r="K89" s="544"/>
    </row>
    <row r="90" spans="1:12" s="25" customFormat="1" ht="24.75" x14ac:dyDescent="0.5">
      <c r="A90" s="579" t="s">
        <v>239</v>
      </c>
      <c r="B90" s="580"/>
      <c r="C90" s="580"/>
      <c r="D90" s="580"/>
      <c r="E90" s="580"/>
      <c r="F90" s="580"/>
      <c r="G90" s="580"/>
      <c r="H90" s="581"/>
      <c r="I90" s="582" t="e">
        <f>(I89*10)/300</f>
        <v>#DIV/0!</v>
      </c>
      <c r="J90" s="582"/>
      <c r="K90" s="583"/>
    </row>
    <row r="91" spans="1:12" s="25" customFormat="1" ht="21.75" customHeight="1" x14ac:dyDescent="0.4">
      <c r="A91" s="584" t="s">
        <v>149</v>
      </c>
      <c r="B91" s="585"/>
      <c r="C91" s="585"/>
      <c r="D91" s="588" t="s">
        <v>56</v>
      </c>
      <c r="E91" s="589"/>
      <c r="F91" s="538" t="s">
        <v>178</v>
      </c>
      <c r="G91" s="538"/>
      <c r="H91" s="538"/>
      <c r="I91" s="538" t="s">
        <v>57</v>
      </c>
      <c r="J91" s="538"/>
      <c r="K91" s="538"/>
    </row>
    <row r="92" spans="1:12" s="25" customFormat="1" ht="51" customHeight="1" x14ac:dyDescent="0.4">
      <c r="A92" s="586"/>
      <c r="B92" s="587"/>
      <c r="C92" s="587"/>
      <c r="D92" s="590"/>
      <c r="E92" s="591"/>
      <c r="F92" s="538"/>
      <c r="G92" s="538"/>
      <c r="H92" s="538"/>
      <c r="I92" s="538"/>
      <c r="J92" s="538"/>
      <c r="K92" s="538"/>
      <c r="L92" s="304" t="s">
        <v>216</v>
      </c>
    </row>
    <row r="93" spans="1:12" s="25" customFormat="1" ht="24.75" x14ac:dyDescent="0.5">
      <c r="A93" s="565">
        <v>1</v>
      </c>
      <c r="B93" s="566"/>
      <c r="C93" s="567"/>
      <c r="D93" s="568"/>
      <c r="E93" s="569"/>
      <c r="F93" s="570"/>
      <c r="G93" s="570"/>
      <c r="H93" s="571"/>
      <c r="I93" s="562" t="e">
        <f t="shared" ref="I93:I97" si="0">IF(F93&gt;D93,100,F93/D93*100)</f>
        <v>#DIV/0!</v>
      </c>
      <c r="J93" s="563"/>
      <c r="K93" s="564"/>
    </row>
    <row r="94" spans="1:12" s="25" customFormat="1" ht="24.75" x14ac:dyDescent="0.5">
      <c r="A94" s="572">
        <v>2</v>
      </c>
      <c r="B94" s="573"/>
      <c r="C94" s="574"/>
      <c r="D94" s="575"/>
      <c r="E94" s="576"/>
      <c r="F94" s="577"/>
      <c r="G94" s="577"/>
      <c r="H94" s="578"/>
      <c r="I94" s="552" t="e">
        <f t="shared" si="0"/>
        <v>#DIV/0!</v>
      </c>
      <c r="J94" s="553"/>
      <c r="K94" s="554"/>
    </row>
    <row r="95" spans="1:12" s="25" customFormat="1" ht="24.75" x14ac:dyDescent="0.5">
      <c r="A95" s="572">
        <v>3</v>
      </c>
      <c r="B95" s="573"/>
      <c r="C95" s="574"/>
      <c r="D95" s="575"/>
      <c r="E95" s="576"/>
      <c r="F95" s="577"/>
      <c r="G95" s="577"/>
      <c r="H95" s="578"/>
      <c r="I95" s="552" t="e">
        <f t="shared" si="0"/>
        <v>#DIV/0!</v>
      </c>
      <c r="J95" s="553"/>
      <c r="K95" s="554"/>
    </row>
    <row r="96" spans="1:12" s="25" customFormat="1" ht="24.75" x14ac:dyDescent="0.5">
      <c r="A96" s="572">
        <v>4</v>
      </c>
      <c r="B96" s="573"/>
      <c r="C96" s="574"/>
      <c r="D96" s="575"/>
      <c r="E96" s="576"/>
      <c r="F96" s="577"/>
      <c r="G96" s="577"/>
      <c r="H96" s="578"/>
      <c r="I96" s="552" t="e">
        <f t="shared" si="0"/>
        <v>#DIV/0!</v>
      </c>
      <c r="J96" s="553"/>
      <c r="K96" s="554"/>
    </row>
    <row r="97" spans="1:11" s="25" customFormat="1" ht="24.75" x14ac:dyDescent="0.5">
      <c r="A97" s="592">
        <v>5</v>
      </c>
      <c r="B97" s="593"/>
      <c r="C97" s="594"/>
      <c r="D97" s="595"/>
      <c r="E97" s="596"/>
      <c r="F97" s="597"/>
      <c r="G97" s="597"/>
      <c r="H97" s="596"/>
      <c r="I97" s="552" t="e">
        <f t="shared" si="0"/>
        <v>#DIV/0!</v>
      </c>
      <c r="J97" s="553"/>
      <c r="K97" s="554"/>
    </row>
    <row r="98" spans="1:11" s="25" customFormat="1" ht="24.75" x14ac:dyDescent="0.5">
      <c r="A98" s="540" t="s">
        <v>150</v>
      </c>
      <c r="B98" s="541"/>
      <c r="C98" s="541"/>
      <c r="D98" s="541"/>
      <c r="E98" s="541"/>
      <c r="F98" s="541"/>
      <c r="G98" s="541"/>
      <c r="H98" s="542"/>
      <c r="I98" s="543" t="e">
        <f>I93+I94+I95+I96+I97</f>
        <v>#DIV/0!</v>
      </c>
      <c r="J98" s="543"/>
      <c r="K98" s="544"/>
    </row>
    <row r="99" spans="1:11" s="25" customFormat="1" ht="24.75" x14ac:dyDescent="0.5">
      <c r="A99" s="602" t="s">
        <v>151</v>
      </c>
      <c r="B99" s="603"/>
      <c r="C99" s="603"/>
      <c r="D99" s="603"/>
      <c r="E99" s="603"/>
      <c r="F99" s="603"/>
      <c r="G99" s="603"/>
      <c r="H99" s="604"/>
      <c r="I99" s="582" t="e">
        <f>(I98*15)/500</f>
        <v>#DIV/0!</v>
      </c>
      <c r="J99" s="582"/>
      <c r="K99" s="583"/>
    </row>
    <row r="100" spans="1:11" s="25" customFormat="1" ht="75.75" customHeight="1" x14ac:dyDescent="0.4">
      <c r="A100" s="605" t="s">
        <v>58</v>
      </c>
      <c r="B100" s="606"/>
      <c r="C100" s="607"/>
      <c r="D100" s="608" t="s">
        <v>56</v>
      </c>
      <c r="E100" s="609"/>
      <c r="F100" s="610" t="s">
        <v>179</v>
      </c>
      <c r="G100" s="611"/>
      <c r="H100" s="612"/>
      <c r="I100" s="608" t="s">
        <v>57</v>
      </c>
      <c r="J100" s="613"/>
      <c r="K100" s="614"/>
    </row>
    <row r="101" spans="1:11" s="25" customFormat="1" ht="24.75" x14ac:dyDescent="0.5">
      <c r="A101" s="236" t="s">
        <v>276</v>
      </c>
      <c r="B101" s="237"/>
      <c r="C101" s="237"/>
      <c r="D101" s="568"/>
      <c r="E101" s="569"/>
      <c r="F101" s="598"/>
      <c r="G101" s="570"/>
      <c r="H101" s="571"/>
      <c r="I101" s="562" t="e">
        <f t="shared" ref="I101:I102" si="1">IF(F101&gt;D101,100,F101/D101*100)</f>
        <v>#DIV/0!</v>
      </c>
      <c r="J101" s="563"/>
      <c r="K101" s="564"/>
    </row>
    <row r="102" spans="1:11" s="25" customFormat="1" ht="24.75" x14ac:dyDescent="0.5">
      <c r="A102" s="238" t="s">
        <v>85</v>
      </c>
      <c r="B102" s="237"/>
      <c r="C102" s="237"/>
      <c r="D102" s="575"/>
      <c r="E102" s="576"/>
      <c r="F102" s="577"/>
      <c r="G102" s="577"/>
      <c r="H102" s="578"/>
      <c r="I102" s="599" t="e">
        <f t="shared" si="1"/>
        <v>#DIV/0!</v>
      </c>
      <c r="J102" s="600"/>
      <c r="K102" s="601"/>
    </row>
    <row r="103" spans="1:11" s="25" customFormat="1" ht="24.75" x14ac:dyDescent="0.5">
      <c r="A103" s="540" t="s">
        <v>119</v>
      </c>
      <c r="B103" s="541"/>
      <c r="C103" s="541"/>
      <c r="D103" s="541"/>
      <c r="E103" s="541"/>
      <c r="F103" s="541"/>
      <c r="G103" s="541"/>
      <c r="H103" s="542"/>
      <c r="I103" s="543" t="e">
        <f>I101+I102</f>
        <v>#DIV/0!</v>
      </c>
      <c r="J103" s="543"/>
      <c r="K103" s="544"/>
    </row>
    <row r="104" spans="1:11" s="25" customFormat="1" ht="24.75" x14ac:dyDescent="0.5">
      <c r="A104" s="602" t="s">
        <v>118</v>
      </c>
      <c r="B104" s="603"/>
      <c r="C104" s="603"/>
      <c r="D104" s="603"/>
      <c r="E104" s="603"/>
      <c r="F104" s="603"/>
      <c r="G104" s="603"/>
      <c r="H104" s="604"/>
      <c r="I104" s="582" t="e">
        <f>(I103*5)/200</f>
        <v>#DIV/0!</v>
      </c>
      <c r="J104" s="582"/>
      <c r="K104" s="583"/>
    </row>
    <row r="105" spans="1:11" ht="25.5" x14ac:dyDescent="0.55000000000000004">
      <c r="A105" s="627" t="s">
        <v>152</v>
      </c>
      <c r="B105" s="628"/>
      <c r="C105" s="628"/>
      <c r="D105" s="628"/>
      <c r="E105" s="628"/>
      <c r="F105" s="628"/>
      <c r="G105" s="628"/>
      <c r="H105" s="629"/>
      <c r="I105" s="630" t="e">
        <f>ROUND(I90+I99+I104,2)</f>
        <v>#DIV/0!</v>
      </c>
      <c r="J105" s="630"/>
      <c r="K105" s="631"/>
    </row>
    <row r="106" spans="1:11" ht="26.25" x14ac:dyDescent="0.55000000000000004">
      <c r="A106" s="615" t="s">
        <v>16</v>
      </c>
      <c r="B106" s="615"/>
      <c r="C106" s="615"/>
      <c r="D106" s="615"/>
      <c r="E106" s="615"/>
      <c r="F106" s="615"/>
      <c r="G106" s="615"/>
      <c r="H106" s="615"/>
      <c r="I106" s="615"/>
      <c r="J106" s="615"/>
      <c r="K106" s="615"/>
    </row>
    <row r="107" spans="1:11" s="26" customFormat="1" ht="25.5" x14ac:dyDescent="0.45">
      <c r="A107" s="616" t="s">
        <v>17</v>
      </c>
      <c r="B107" s="616"/>
      <c r="C107" s="616"/>
      <c r="D107" s="616"/>
      <c r="E107" s="616"/>
      <c r="F107" s="616"/>
      <c r="G107" s="616"/>
      <c r="H107" s="616"/>
      <c r="I107" s="616"/>
      <c r="J107" s="616"/>
      <c r="K107" s="616"/>
    </row>
    <row r="108" spans="1:11" s="26" customFormat="1" ht="24.75" customHeight="1" x14ac:dyDescent="0.55000000000000004">
      <c r="A108" s="617" t="s">
        <v>18</v>
      </c>
      <c r="B108" s="618"/>
      <c r="C108" s="618"/>
      <c r="D108" s="618"/>
      <c r="E108" s="86"/>
      <c r="F108" s="619" t="s">
        <v>86</v>
      </c>
      <c r="G108" s="620"/>
      <c r="H108" s="620"/>
      <c r="I108" s="620"/>
      <c r="J108" s="620"/>
      <c r="K108" s="621"/>
    </row>
    <row r="109" spans="1:11" s="26" customFormat="1" ht="26.1" customHeight="1" x14ac:dyDescent="0.55000000000000004">
      <c r="A109" s="87"/>
      <c r="B109" s="88"/>
      <c r="C109" s="88"/>
      <c r="D109" s="88"/>
      <c r="E109" s="89"/>
      <c r="F109" s="90"/>
      <c r="G109" s="49"/>
      <c r="H109" s="49"/>
      <c r="I109" s="91"/>
      <c r="J109" s="91"/>
      <c r="K109" s="92"/>
    </row>
    <row r="110" spans="1:11" s="25" customFormat="1" ht="26.1" customHeight="1" x14ac:dyDescent="0.55000000000000004">
      <c r="A110" s="93" t="s">
        <v>19</v>
      </c>
      <c r="B110" s="48"/>
      <c r="C110" s="94" t="s">
        <v>20</v>
      </c>
      <c r="D110" s="49"/>
      <c r="E110" s="76"/>
      <c r="F110" s="95" t="s">
        <v>103</v>
      </c>
      <c r="G110" s="49" t="s">
        <v>104</v>
      </c>
      <c r="H110" s="96"/>
      <c r="I110" s="96" t="s">
        <v>114</v>
      </c>
      <c r="J110" s="91"/>
      <c r="K110" s="97"/>
    </row>
    <row r="111" spans="1:11" s="25" customFormat="1" ht="26.1" customHeight="1" x14ac:dyDescent="0.5">
      <c r="A111" s="90" t="s">
        <v>21</v>
      </c>
      <c r="B111" s="48"/>
      <c r="C111" s="408">
        <f>K77</f>
        <v>0</v>
      </c>
      <c r="D111" s="49"/>
      <c r="E111" s="76"/>
      <c r="F111" s="95" t="s">
        <v>103</v>
      </c>
      <c r="G111" s="49" t="s">
        <v>105</v>
      </c>
      <c r="H111" s="96"/>
      <c r="I111" s="96" t="s">
        <v>115</v>
      </c>
      <c r="J111" s="91"/>
      <c r="K111" s="97"/>
    </row>
    <row r="112" spans="1:11" ht="26.1" customHeight="1" x14ac:dyDescent="0.55000000000000004">
      <c r="A112" s="90" t="s">
        <v>22</v>
      </c>
      <c r="B112" s="48"/>
      <c r="C112" s="409" t="e">
        <f>I105</f>
        <v>#DIV/0!</v>
      </c>
      <c r="D112" s="49"/>
      <c r="E112" s="76"/>
      <c r="F112" s="95" t="s">
        <v>103</v>
      </c>
      <c r="G112" s="49" t="s">
        <v>106</v>
      </c>
      <c r="H112" s="96"/>
      <c r="I112" s="96" t="s">
        <v>116</v>
      </c>
      <c r="J112" s="98"/>
      <c r="K112" s="97"/>
    </row>
    <row r="113" spans="1:11" ht="26.1" customHeight="1" x14ac:dyDescent="0.55000000000000004">
      <c r="A113" s="99" t="s">
        <v>23</v>
      </c>
      <c r="B113" s="100"/>
      <c r="C113" s="410" t="e">
        <f>ROUND(C111+C112,2)</f>
        <v>#DIV/0!</v>
      </c>
      <c r="D113" s="98"/>
      <c r="E113" s="76"/>
      <c r="F113" s="95" t="s">
        <v>103</v>
      </c>
      <c r="G113" s="49" t="s">
        <v>107</v>
      </c>
      <c r="H113" s="96"/>
      <c r="I113" s="96" t="s">
        <v>251</v>
      </c>
      <c r="J113" s="98"/>
      <c r="K113" s="92"/>
    </row>
    <row r="114" spans="1:11" ht="26.1" customHeight="1" x14ac:dyDescent="0.55000000000000004">
      <c r="A114" s="101"/>
      <c r="B114" s="102"/>
      <c r="C114" s="98"/>
      <c r="D114" s="98"/>
      <c r="E114" s="76"/>
      <c r="F114" s="95" t="s">
        <v>103</v>
      </c>
      <c r="G114" s="49" t="s">
        <v>108</v>
      </c>
      <c r="H114" s="96"/>
      <c r="I114" s="96" t="s">
        <v>24</v>
      </c>
      <c r="J114" s="98"/>
      <c r="K114" s="103"/>
    </row>
    <row r="115" spans="1:11" ht="26.1" customHeight="1" x14ac:dyDescent="0.55000000000000004">
      <c r="A115" s="101"/>
      <c r="B115" s="102"/>
      <c r="C115" s="98"/>
      <c r="D115" s="98"/>
      <c r="E115" s="82"/>
      <c r="F115" s="104"/>
      <c r="G115" s="105"/>
      <c r="H115" s="106"/>
      <c r="I115" s="106"/>
      <c r="J115" s="106"/>
      <c r="K115" s="107"/>
    </row>
    <row r="116" spans="1:11" ht="23.25" x14ac:dyDescent="0.5">
      <c r="A116" s="622" t="s">
        <v>25</v>
      </c>
      <c r="B116" s="623"/>
      <c r="C116" s="623"/>
      <c r="D116" s="623"/>
      <c r="E116" s="623"/>
      <c r="F116" s="624" t="s">
        <v>26</v>
      </c>
      <c r="G116" s="625"/>
      <c r="H116" s="625"/>
      <c r="I116" s="625"/>
      <c r="J116" s="625"/>
      <c r="K116" s="626"/>
    </row>
    <row r="117" spans="1:11" ht="23.25" x14ac:dyDescent="0.5">
      <c r="A117" s="108" t="s">
        <v>109</v>
      </c>
      <c r="B117" s="109"/>
      <c r="C117" s="109"/>
      <c r="D117" s="109"/>
      <c r="E117" s="19"/>
      <c r="F117" s="108" t="s">
        <v>109</v>
      </c>
      <c r="G117" s="109"/>
      <c r="H117" s="109"/>
      <c r="I117" s="110"/>
      <c r="J117" s="110"/>
      <c r="K117" s="27"/>
    </row>
    <row r="118" spans="1:11" ht="23.25" x14ac:dyDescent="0.5">
      <c r="A118" s="111"/>
      <c r="B118" s="112"/>
      <c r="C118" s="112"/>
      <c r="D118" s="112"/>
      <c r="E118" s="19"/>
      <c r="F118" s="111"/>
      <c r="G118" s="113"/>
      <c r="H118" s="114"/>
      <c r="I118" s="114"/>
      <c r="J118" s="114"/>
      <c r="K118" s="115"/>
    </row>
    <row r="119" spans="1:11" ht="23.25" x14ac:dyDescent="0.5">
      <c r="A119" s="116"/>
      <c r="B119" s="117"/>
      <c r="C119" s="117"/>
      <c r="D119" s="117"/>
      <c r="E119" s="19"/>
      <c r="F119" s="116"/>
      <c r="G119" s="118"/>
      <c r="H119" s="119"/>
      <c r="I119" s="119"/>
      <c r="J119" s="119"/>
      <c r="K119" s="27"/>
    </row>
    <row r="120" spans="1:11" ht="23.25" x14ac:dyDescent="0.5">
      <c r="A120" s="633" t="s">
        <v>27</v>
      </c>
      <c r="B120" s="633"/>
      <c r="C120" s="633"/>
      <c r="D120" s="633"/>
      <c r="E120" s="633"/>
      <c r="F120" s="633"/>
      <c r="G120" s="633"/>
      <c r="H120" s="633"/>
      <c r="I120" s="633"/>
      <c r="J120" s="633"/>
      <c r="K120" s="634"/>
    </row>
    <row r="121" spans="1:11" ht="24" customHeight="1" x14ac:dyDescent="0.5">
      <c r="A121" s="622" t="s">
        <v>28</v>
      </c>
      <c r="B121" s="623"/>
      <c r="C121" s="623"/>
      <c r="D121" s="623"/>
      <c r="E121" s="28"/>
      <c r="F121" s="624" t="s">
        <v>29</v>
      </c>
      <c r="G121" s="625"/>
      <c r="H121" s="625"/>
      <c r="I121" s="625"/>
      <c r="J121" s="625"/>
      <c r="K121" s="626"/>
    </row>
    <row r="122" spans="1:11" ht="23.25" x14ac:dyDescent="0.5">
      <c r="A122" s="108" t="s">
        <v>109</v>
      </c>
      <c r="B122" s="109"/>
      <c r="C122" s="109"/>
      <c r="D122" s="109"/>
      <c r="E122" s="19"/>
      <c r="F122" s="108"/>
      <c r="G122" s="109"/>
      <c r="H122" s="109"/>
      <c r="I122" s="110"/>
      <c r="J122" s="110"/>
      <c r="K122" s="27"/>
    </row>
    <row r="123" spans="1:11" ht="23.25" x14ac:dyDescent="0.5">
      <c r="A123" s="111"/>
      <c r="B123" s="112"/>
      <c r="C123" s="112"/>
      <c r="D123" s="112"/>
      <c r="E123" s="19"/>
      <c r="F123" s="111"/>
      <c r="G123" s="113"/>
      <c r="H123" s="114"/>
      <c r="I123" s="114"/>
      <c r="J123" s="114"/>
      <c r="K123" s="115"/>
    </row>
    <row r="124" spans="1:11" ht="24.75" x14ac:dyDescent="0.5">
      <c r="A124" s="74" t="s">
        <v>99</v>
      </c>
      <c r="B124" s="539"/>
      <c r="C124" s="539"/>
      <c r="D124" s="76" t="s">
        <v>32</v>
      </c>
      <c r="E124" s="42"/>
      <c r="F124" s="29"/>
      <c r="G124" s="77" t="s">
        <v>99</v>
      </c>
      <c r="H124" s="75"/>
      <c r="I124" s="120"/>
      <c r="J124" s="120"/>
      <c r="K124" s="20"/>
    </row>
    <row r="125" spans="1:11" ht="24.75" x14ac:dyDescent="0.5">
      <c r="A125" s="74" t="s">
        <v>100</v>
      </c>
      <c r="B125" s="539"/>
      <c r="C125" s="539"/>
      <c r="D125" s="49" t="s">
        <v>101</v>
      </c>
      <c r="E125" s="42"/>
      <c r="F125" s="29"/>
      <c r="G125" s="77" t="s">
        <v>100</v>
      </c>
      <c r="H125" s="79"/>
      <c r="I125" s="121"/>
      <c r="J125" s="121"/>
      <c r="K125" s="80" t="s">
        <v>101</v>
      </c>
    </row>
    <row r="126" spans="1:11" ht="24.75" x14ac:dyDescent="0.5">
      <c r="A126" s="74" t="s">
        <v>90</v>
      </c>
      <c r="B126" s="539"/>
      <c r="C126" s="539"/>
      <c r="D126" s="8"/>
      <c r="E126" s="42"/>
      <c r="F126" s="33"/>
      <c r="G126" s="77" t="s">
        <v>90</v>
      </c>
      <c r="H126" s="79"/>
      <c r="I126" s="122"/>
      <c r="J126" s="122"/>
      <c r="K126" s="20"/>
    </row>
    <row r="127" spans="1:11" ht="24.75" x14ac:dyDescent="0.5">
      <c r="A127" s="81" t="s">
        <v>102</v>
      </c>
      <c r="B127" s="527"/>
      <c r="C127" s="527"/>
      <c r="D127" s="22"/>
      <c r="E127" s="22"/>
      <c r="F127" s="34"/>
      <c r="G127" s="84" t="s">
        <v>102</v>
      </c>
      <c r="H127" s="82"/>
      <c r="I127" s="123"/>
      <c r="J127" s="123"/>
      <c r="K127" s="24"/>
    </row>
    <row r="128" spans="1:11" ht="22.5" customHeight="1" x14ac:dyDescent="0.5">
      <c r="A128" s="622" t="s">
        <v>30</v>
      </c>
      <c r="B128" s="623"/>
      <c r="C128" s="225"/>
      <c r="D128" s="225"/>
      <c r="E128" s="225"/>
      <c r="F128" s="225"/>
      <c r="G128" s="225"/>
      <c r="H128" s="225"/>
      <c r="I128" s="225"/>
      <c r="J128" s="225"/>
      <c r="K128" s="43"/>
    </row>
    <row r="129" spans="1:11" ht="23.25" x14ac:dyDescent="0.5">
      <c r="A129" s="124"/>
      <c r="B129" s="109"/>
      <c r="C129" s="109"/>
      <c r="D129" s="109"/>
      <c r="E129" s="109"/>
      <c r="F129" s="110"/>
      <c r="G129" s="110"/>
      <c r="H129" s="109"/>
      <c r="I129" s="110"/>
      <c r="J129" s="110"/>
      <c r="K129" s="125"/>
    </row>
    <row r="130" spans="1:11" ht="24.75" x14ac:dyDescent="0.5">
      <c r="A130" s="74" t="s">
        <v>99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100</v>
      </c>
      <c r="B131" s="79"/>
      <c r="C131" s="79"/>
      <c r="D131" s="49" t="s">
        <v>101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90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102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39" t="s">
        <v>31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26" t="s">
        <v>32</v>
      </c>
      <c r="B136" s="127"/>
      <c r="C136" s="127"/>
      <c r="D136" s="127"/>
      <c r="E136" s="128"/>
      <c r="F136" s="129" t="s">
        <v>33</v>
      </c>
      <c r="G136" s="130"/>
      <c r="H136" s="130"/>
      <c r="I136" s="130"/>
      <c r="J136" s="130"/>
      <c r="K136" s="131"/>
    </row>
    <row r="137" spans="1:11" ht="25.5" x14ac:dyDescent="0.5">
      <c r="A137" s="132" t="s">
        <v>77</v>
      </c>
      <c r="B137" s="88"/>
      <c r="C137" s="88"/>
      <c r="D137" s="88"/>
      <c r="E137" s="76"/>
      <c r="F137" s="132" t="s">
        <v>78</v>
      </c>
      <c r="G137" s="49"/>
      <c r="H137" s="49"/>
      <c r="I137" s="49"/>
      <c r="J137" s="49"/>
      <c r="K137" s="80"/>
    </row>
    <row r="138" spans="1:11" ht="25.5" x14ac:dyDescent="0.5">
      <c r="A138" s="132" t="s">
        <v>34</v>
      </c>
      <c r="B138" s="88"/>
      <c r="C138" s="88"/>
      <c r="D138" s="88"/>
      <c r="E138" s="76"/>
      <c r="F138" s="133"/>
      <c r="G138" s="49"/>
      <c r="H138" s="49"/>
      <c r="I138" s="49"/>
      <c r="J138" s="49"/>
      <c r="K138" s="80"/>
    </row>
    <row r="139" spans="1:11" ht="25.5" x14ac:dyDescent="0.55000000000000004">
      <c r="A139" s="132" t="s">
        <v>79</v>
      </c>
      <c r="B139" s="88"/>
      <c r="C139" s="88"/>
      <c r="D139" s="88"/>
      <c r="E139" s="134"/>
      <c r="F139" s="87"/>
      <c r="G139" s="88"/>
      <c r="H139" s="88"/>
      <c r="I139" s="51"/>
      <c r="J139" s="51"/>
      <c r="K139" s="92"/>
    </row>
    <row r="140" spans="1:11" ht="25.5" x14ac:dyDescent="0.5">
      <c r="A140" s="132" t="s">
        <v>35</v>
      </c>
      <c r="B140" s="88"/>
      <c r="C140" s="88"/>
      <c r="D140" s="88"/>
      <c r="E140" s="134"/>
      <c r="F140" s="90"/>
      <c r="G140" s="77" t="s">
        <v>99</v>
      </c>
      <c r="H140" s="523"/>
      <c r="I140" s="523"/>
      <c r="J140" s="523"/>
      <c r="K140" s="78" t="s">
        <v>33</v>
      </c>
    </row>
    <row r="141" spans="1:11" ht="24.75" x14ac:dyDescent="0.5">
      <c r="A141" s="132"/>
      <c r="B141" s="76"/>
      <c r="C141" s="76"/>
      <c r="D141" s="76"/>
      <c r="E141" s="134"/>
      <c r="F141" s="90"/>
      <c r="G141" s="77" t="s">
        <v>100</v>
      </c>
      <c r="H141" s="539"/>
      <c r="I141" s="539"/>
      <c r="J141" s="539"/>
      <c r="K141" s="80" t="s">
        <v>101</v>
      </c>
    </row>
    <row r="142" spans="1:11" ht="25.5" x14ac:dyDescent="0.55000000000000004">
      <c r="A142" s="132" t="s">
        <v>80</v>
      </c>
      <c r="B142" s="76"/>
      <c r="C142" s="76"/>
      <c r="D142" s="76"/>
      <c r="E142" s="134"/>
      <c r="F142" s="90"/>
      <c r="G142" s="77" t="s">
        <v>90</v>
      </c>
      <c r="H142" s="539"/>
      <c r="I142" s="539"/>
      <c r="J142" s="539"/>
      <c r="K142" s="92"/>
    </row>
    <row r="143" spans="1:11" ht="25.5" x14ac:dyDescent="0.55000000000000004">
      <c r="A143" s="90" t="s">
        <v>110</v>
      </c>
      <c r="B143" s="75"/>
      <c r="C143" s="76" t="s">
        <v>111</v>
      </c>
      <c r="D143" s="32"/>
      <c r="E143" s="134"/>
      <c r="F143" s="90"/>
      <c r="G143" s="135" t="s">
        <v>102</v>
      </c>
      <c r="H143" s="632"/>
      <c r="I143" s="632"/>
      <c r="J143" s="632"/>
      <c r="K143" s="92"/>
    </row>
    <row r="144" spans="1:11" ht="25.5" x14ac:dyDescent="0.55000000000000004">
      <c r="A144" s="136" t="s">
        <v>112</v>
      </c>
      <c r="B144" s="75"/>
      <c r="C144" s="75"/>
      <c r="D144" s="75"/>
      <c r="E144" s="76" t="s">
        <v>113</v>
      </c>
      <c r="F144" s="90"/>
      <c r="G144" s="76"/>
      <c r="H144" s="76"/>
      <c r="I144" s="51"/>
      <c r="J144" s="51"/>
      <c r="K144" s="92"/>
    </row>
    <row r="145" spans="1:11" ht="25.5" x14ac:dyDescent="0.55000000000000004">
      <c r="A145" s="90">
        <v>2</v>
      </c>
      <c r="B145" s="137"/>
      <c r="C145" s="137"/>
      <c r="D145" s="137"/>
      <c r="E145" s="76" t="s">
        <v>113</v>
      </c>
      <c r="F145" s="90"/>
      <c r="G145" s="76"/>
      <c r="H145" s="76"/>
      <c r="I145" s="51"/>
      <c r="J145" s="51"/>
      <c r="K145" s="92"/>
    </row>
    <row r="146" spans="1:11" ht="25.5" x14ac:dyDescent="0.55000000000000004">
      <c r="A146" s="90"/>
      <c r="B146" s="76"/>
      <c r="C146" s="76"/>
      <c r="D146" s="76"/>
      <c r="E146" s="76"/>
      <c r="F146" s="90"/>
      <c r="G146" s="76"/>
      <c r="H146" s="76"/>
      <c r="I146" s="51"/>
      <c r="J146" s="51"/>
      <c r="K146" s="92"/>
    </row>
    <row r="147" spans="1:11" ht="25.5" x14ac:dyDescent="0.55000000000000004">
      <c r="A147" s="74" t="s">
        <v>99</v>
      </c>
      <c r="B147" s="523"/>
      <c r="C147" s="523"/>
      <c r="D147" s="76" t="s">
        <v>32</v>
      </c>
      <c r="E147" s="76"/>
      <c r="F147" s="90"/>
      <c r="G147" s="76"/>
      <c r="H147" s="76"/>
      <c r="I147" s="51"/>
      <c r="J147" s="51"/>
      <c r="K147" s="92"/>
    </row>
    <row r="148" spans="1:11" ht="25.5" x14ac:dyDescent="0.55000000000000004">
      <c r="A148" s="74" t="s">
        <v>100</v>
      </c>
      <c r="B148" s="539"/>
      <c r="C148" s="539"/>
      <c r="D148" s="49" t="s">
        <v>101</v>
      </c>
      <c r="E148" s="76"/>
      <c r="F148" s="90"/>
      <c r="G148" s="76"/>
      <c r="H148" s="49"/>
      <c r="I148" s="51"/>
      <c r="J148" s="51"/>
      <c r="K148" s="92"/>
    </row>
    <row r="149" spans="1:11" ht="25.5" x14ac:dyDescent="0.55000000000000004">
      <c r="A149" s="74" t="s">
        <v>90</v>
      </c>
      <c r="B149" s="539"/>
      <c r="C149" s="539"/>
      <c r="D149" s="8"/>
      <c r="E149" s="76"/>
      <c r="F149" s="90"/>
      <c r="G149" s="76"/>
      <c r="H149" s="49"/>
      <c r="I149" s="51"/>
      <c r="J149" s="51"/>
      <c r="K149" s="92"/>
    </row>
    <row r="150" spans="1:11" ht="25.5" x14ac:dyDescent="0.55000000000000004">
      <c r="A150" s="81" t="s">
        <v>102</v>
      </c>
      <c r="B150" s="527"/>
      <c r="C150" s="527"/>
      <c r="D150" s="22"/>
      <c r="E150" s="85"/>
      <c r="F150" s="90"/>
      <c r="G150" s="76"/>
      <c r="H150" s="49"/>
      <c r="I150" s="51"/>
      <c r="J150" s="51"/>
      <c r="K150" s="92"/>
    </row>
    <row r="151" spans="1:11" ht="25.5" x14ac:dyDescent="0.55000000000000004">
      <c r="A151" s="132" t="s">
        <v>81</v>
      </c>
      <c r="B151" s="76"/>
      <c r="C151" s="76"/>
      <c r="D151" s="76"/>
      <c r="E151" s="134"/>
      <c r="F151" s="90"/>
      <c r="G151" s="76"/>
      <c r="H151" s="76"/>
      <c r="I151" s="88"/>
      <c r="J151" s="51"/>
      <c r="K151" s="92"/>
    </row>
    <row r="152" spans="1:11" ht="25.5" x14ac:dyDescent="0.55000000000000004">
      <c r="A152" s="74" t="s">
        <v>99</v>
      </c>
      <c r="B152" s="523"/>
      <c r="C152" s="523"/>
      <c r="D152" s="76" t="s">
        <v>32</v>
      </c>
      <c r="E152" s="76"/>
      <c r="F152" s="90"/>
      <c r="G152" s="76"/>
      <c r="H152" s="76"/>
      <c r="I152" s="51"/>
      <c r="J152" s="51"/>
      <c r="K152" s="92"/>
    </row>
    <row r="153" spans="1:11" ht="25.5" x14ac:dyDescent="0.55000000000000004">
      <c r="A153" s="74" t="s">
        <v>100</v>
      </c>
      <c r="B153" s="539"/>
      <c r="C153" s="539"/>
      <c r="D153" s="49" t="s">
        <v>101</v>
      </c>
      <c r="E153" s="76"/>
      <c r="F153" s="90"/>
      <c r="G153" s="76"/>
      <c r="H153" s="49"/>
      <c r="I153" s="51"/>
      <c r="J153" s="51"/>
      <c r="K153" s="92"/>
    </row>
    <row r="154" spans="1:11" ht="25.5" x14ac:dyDescent="0.55000000000000004">
      <c r="A154" s="74" t="s">
        <v>90</v>
      </c>
      <c r="B154" s="539"/>
      <c r="C154" s="539"/>
      <c r="D154" s="8"/>
      <c r="E154" s="76"/>
      <c r="F154" s="90"/>
      <c r="G154" s="76"/>
      <c r="H154" s="49"/>
      <c r="I154" s="51"/>
      <c r="J154" s="51"/>
      <c r="K154" s="92"/>
    </row>
    <row r="155" spans="1:11" ht="25.5" x14ac:dyDescent="0.55000000000000004">
      <c r="A155" s="81" t="s">
        <v>102</v>
      </c>
      <c r="B155" s="527"/>
      <c r="C155" s="527"/>
      <c r="D155" s="22"/>
      <c r="E155" s="85"/>
      <c r="F155" s="90"/>
      <c r="G155" s="76"/>
      <c r="H155" s="49"/>
      <c r="I155" s="51"/>
      <c r="J155" s="51"/>
      <c r="K155" s="92"/>
    </row>
    <row r="156" spans="1:11" ht="25.5" x14ac:dyDescent="0.55000000000000004">
      <c r="A156" s="132" t="s">
        <v>82</v>
      </c>
      <c r="B156" s="76"/>
      <c r="C156" s="76"/>
      <c r="D156" s="76"/>
      <c r="E156" s="134"/>
      <c r="F156" s="90"/>
      <c r="G156" s="76"/>
      <c r="H156" s="76"/>
      <c r="I156" s="88"/>
      <c r="J156" s="51"/>
      <c r="K156" s="92"/>
    </row>
    <row r="157" spans="1:11" ht="25.5" x14ac:dyDescent="0.55000000000000004">
      <c r="A157" s="74" t="s">
        <v>99</v>
      </c>
      <c r="B157" s="523"/>
      <c r="C157" s="523"/>
      <c r="D157" s="76" t="s">
        <v>32</v>
      </c>
      <c r="E157" s="76"/>
      <c r="F157" s="90"/>
      <c r="G157" s="76"/>
      <c r="H157" s="76"/>
      <c r="I157" s="51"/>
      <c r="J157" s="51"/>
      <c r="K157" s="92"/>
    </row>
    <row r="158" spans="1:11" ht="25.5" x14ac:dyDescent="0.55000000000000004">
      <c r="A158" s="74" t="s">
        <v>100</v>
      </c>
      <c r="B158" s="539"/>
      <c r="C158" s="539"/>
      <c r="D158" s="49" t="s">
        <v>101</v>
      </c>
      <c r="E158" s="76"/>
      <c r="F158" s="90"/>
      <c r="G158" s="76"/>
      <c r="H158" s="49"/>
      <c r="I158" s="51"/>
      <c r="J158" s="51"/>
      <c r="K158" s="92"/>
    </row>
    <row r="159" spans="1:11" ht="25.5" x14ac:dyDescent="0.55000000000000004">
      <c r="A159" s="74" t="s">
        <v>90</v>
      </c>
      <c r="B159" s="539"/>
      <c r="C159" s="539"/>
      <c r="D159" s="8"/>
      <c r="E159" s="76"/>
      <c r="F159" s="90"/>
      <c r="G159" s="76"/>
      <c r="H159" s="49"/>
      <c r="I159" s="51"/>
      <c r="J159" s="51"/>
      <c r="K159" s="92"/>
    </row>
    <row r="160" spans="1:11" ht="25.5" x14ac:dyDescent="0.55000000000000004">
      <c r="A160" s="81" t="s">
        <v>102</v>
      </c>
      <c r="B160" s="527"/>
      <c r="C160" s="527"/>
      <c r="D160" s="22"/>
      <c r="E160" s="83"/>
      <c r="F160" s="104"/>
      <c r="G160" s="83"/>
      <c r="H160" s="82"/>
      <c r="I160" s="138"/>
      <c r="J160" s="138"/>
      <c r="K160" s="139"/>
    </row>
    <row r="161" spans="1:11" s="32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4"/>
      <c r="J161" s="44"/>
      <c r="K161" s="44"/>
    </row>
    <row r="162" spans="1:11" s="30" customFormat="1" ht="23.25" x14ac:dyDescent="0.45">
      <c r="A162" s="643" t="s">
        <v>36</v>
      </c>
      <c r="B162" s="643"/>
      <c r="C162" s="643"/>
      <c r="D162" s="643"/>
      <c r="E162" s="643"/>
      <c r="F162" s="643"/>
      <c r="G162" s="643"/>
      <c r="H162" s="643"/>
      <c r="I162" s="643"/>
      <c r="J162" s="643"/>
      <c r="K162" s="643"/>
    </row>
    <row r="163" spans="1:11" s="30" customFormat="1" ht="23.25" x14ac:dyDescent="0.45">
      <c r="A163" s="45" t="s">
        <v>37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1:11" ht="42" customHeight="1" x14ac:dyDescent="0.45">
      <c r="A164" s="644" t="s">
        <v>38</v>
      </c>
      <c r="B164" s="645"/>
      <c r="C164" s="646" t="s">
        <v>39</v>
      </c>
      <c r="D164" s="647"/>
      <c r="E164" s="647"/>
      <c r="F164" s="648" t="s">
        <v>40</v>
      </c>
      <c r="G164" s="649"/>
      <c r="H164" s="649"/>
      <c r="I164" s="649"/>
      <c r="J164" s="648" t="s">
        <v>41</v>
      </c>
      <c r="K164" s="650"/>
    </row>
    <row r="165" spans="1:11" ht="24" customHeight="1" x14ac:dyDescent="0.5">
      <c r="A165" s="651" t="s">
        <v>67</v>
      </c>
      <c r="B165" s="652"/>
      <c r="C165" s="653"/>
      <c r="D165" s="654"/>
      <c r="E165" s="654"/>
      <c r="F165" s="655"/>
      <c r="G165" s="656"/>
      <c r="H165" s="656"/>
      <c r="I165" s="656"/>
      <c r="J165" s="657"/>
      <c r="K165" s="658"/>
    </row>
    <row r="166" spans="1:11" ht="24" customHeight="1" x14ac:dyDescent="0.5">
      <c r="A166" s="635"/>
      <c r="B166" s="636"/>
      <c r="C166" s="637"/>
      <c r="D166" s="638"/>
      <c r="E166" s="638"/>
      <c r="F166" s="639"/>
      <c r="G166" s="640"/>
      <c r="H166" s="640"/>
      <c r="I166" s="640"/>
      <c r="J166" s="641"/>
      <c r="K166" s="642"/>
    </row>
    <row r="167" spans="1:11" ht="24" customHeight="1" x14ac:dyDescent="0.5">
      <c r="A167" s="635"/>
      <c r="B167" s="636"/>
      <c r="C167" s="637"/>
      <c r="D167" s="638"/>
      <c r="E167" s="638"/>
      <c r="F167" s="639"/>
      <c r="G167" s="640"/>
      <c r="H167" s="640"/>
      <c r="I167" s="640"/>
      <c r="J167" s="641"/>
      <c r="K167" s="642"/>
    </row>
    <row r="168" spans="1:11" ht="24" customHeight="1" x14ac:dyDescent="0.5">
      <c r="A168" s="635"/>
      <c r="B168" s="636"/>
      <c r="C168" s="637"/>
      <c r="D168" s="638"/>
      <c r="E168" s="638"/>
      <c r="F168" s="639"/>
      <c r="G168" s="640"/>
      <c r="H168" s="640"/>
      <c r="I168" s="640"/>
      <c r="J168" s="641"/>
      <c r="K168" s="642"/>
    </row>
    <row r="169" spans="1:11" ht="24" customHeight="1" x14ac:dyDescent="0.5">
      <c r="A169" s="659"/>
      <c r="B169" s="660"/>
      <c r="C169" s="661"/>
      <c r="D169" s="662"/>
      <c r="E169" s="662"/>
      <c r="F169" s="663"/>
      <c r="G169" s="664"/>
      <c r="H169" s="664"/>
      <c r="I169" s="664"/>
      <c r="J169" s="665"/>
      <c r="K169" s="666"/>
    </row>
    <row r="170" spans="1:11" x14ac:dyDescent="0.45">
      <c r="A170" s="41"/>
      <c r="B170" s="42"/>
      <c r="C170" s="42"/>
      <c r="D170" s="42"/>
      <c r="E170" s="42"/>
      <c r="F170" s="19"/>
      <c r="G170" s="40"/>
      <c r="H170" s="8"/>
      <c r="I170" s="8"/>
      <c r="J170" s="8"/>
      <c r="K170" s="21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ht="24.75" x14ac:dyDescent="0.5">
      <c r="A172" s="74" t="s">
        <v>99</v>
      </c>
      <c r="B172" s="523"/>
      <c r="C172" s="523"/>
      <c r="D172" s="76" t="s">
        <v>33</v>
      </c>
      <c r="E172" s="76"/>
      <c r="F172" s="77" t="s">
        <v>99</v>
      </c>
      <c r="G172" s="523"/>
      <c r="H172" s="523"/>
      <c r="I172" s="523"/>
      <c r="J172" s="523"/>
      <c r="K172" s="78" t="s">
        <v>32</v>
      </c>
    </row>
    <row r="173" spans="1:11" ht="24.75" x14ac:dyDescent="0.5">
      <c r="A173" s="74" t="s">
        <v>100</v>
      </c>
      <c r="B173" s="539"/>
      <c r="C173" s="539"/>
      <c r="D173" s="49" t="s">
        <v>101</v>
      </c>
      <c r="E173" s="49"/>
      <c r="F173" s="77" t="s">
        <v>100</v>
      </c>
      <c r="G173" s="539"/>
      <c r="H173" s="539"/>
      <c r="I173" s="539"/>
      <c r="J173" s="539"/>
      <c r="K173" s="80" t="s">
        <v>101</v>
      </c>
    </row>
    <row r="174" spans="1:11" ht="24.75" x14ac:dyDescent="0.5">
      <c r="A174" s="74" t="s">
        <v>90</v>
      </c>
      <c r="B174" s="539"/>
      <c r="C174" s="539"/>
      <c r="D174" s="49"/>
      <c r="E174" s="49"/>
      <c r="F174" s="77" t="s">
        <v>90</v>
      </c>
      <c r="G174" s="539"/>
      <c r="H174" s="539"/>
      <c r="I174" s="539"/>
      <c r="J174" s="539"/>
      <c r="K174" s="80"/>
    </row>
    <row r="175" spans="1:11" ht="24.75" x14ac:dyDescent="0.5">
      <c r="A175" s="81" t="s">
        <v>102</v>
      </c>
      <c r="B175" s="527"/>
      <c r="C175" s="527"/>
      <c r="D175" s="82"/>
      <c r="E175" s="83"/>
      <c r="F175" s="84" t="s">
        <v>102</v>
      </c>
      <c r="G175" s="527"/>
      <c r="H175" s="527"/>
      <c r="I175" s="527"/>
      <c r="J175" s="527"/>
      <c r="K175" s="85"/>
    </row>
  </sheetData>
  <mergeCells count="180"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89:H89"/>
    <mergeCell ref="I89:K89"/>
    <mergeCell ref="A88:C88"/>
    <mergeCell ref="D88:E88"/>
    <mergeCell ref="F88:H88"/>
    <mergeCell ref="I88:K88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B80:C80"/>
    <mergeCell ref="G80:J80"/>
    <mergeCell ref="B81:C81"/>
    <mergeCell ref="G81:J81"/>
    <mergeCell ref="A27:B28"/>
    <mergeCell ref="C27:C28"/>
    <mergeCell ref="D27:D28"/>
    <mergeCell ref="E27:I27"/>
    <mergeCell ref="J27:J28"/>
    <mergeCell ref="K27:K28"/>
    <mergeCell ref="A77:J77"/>
    <mergeCell ref="B79:C79"/>
    <mergeCell ref="G79:J79"/>
    <mergeCell ref="A57:B58"/>
    <mergeCell ref="C57:C58"/>
    <mergeCell ref="D57:D58"/>
    <mergeCell ref="E57:I57"/>
    <mergeCell ref="J57:J58"/>
    <mergeCell ref="E61:E62"/>
    <mergeCell ref="F61:F62"/>
    <mergeCell ref="G61:G62"/>
    <mergeCell ref="H61:H62"/>
    <mergeCell ref="I61:I62"/>
    <mergeCell ref="C23:H23"/>
    <mergeCell ref="I23:K23"/>
    <mergeCell ref="C17:H17"/>
    <mergeCell ref="I17:K17"/>
    <mergeCell ref="C18:H18"/>
    <mergeCell ref="I18:K18"/>
    <mergeCell ref="C20:H20"/>
    <mergeCell ref="I20:K20"/>
    <mergeCell ref="K57:K58"/>
    <mergeCell ref="E31:I31"/>
    <mergeCell ref="E35:I35"/>
    <mergeCell ref="E41:I41"/>
    <mergeCell ref="E42:I43"/>
    <mergeCell ref="E45:I45"/>
    <mergeCell ref="C24:H24"/>
    <mergeCell ref="I24:K24"/>
    <mergeCell ref="C19:H19"/>
    <mergeCell ref="I19:K19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view="pageBreakPreview" zoomScale="80" zoomScaleNormal="70" zoomScaleSheetLayoutView="80" workbookViewId="0">
      <selection activeCell="F11" sqref="F11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8" style="5" customWidth="1"/>
    <col min="5" max="9" width="11.85546875" style="5" customWidth="1"/>
    <col min="10" max="10" width="10.5703125" style="5" customWidth="1"/>
    <col min="11" max="11" width="14.5703125" style="5" customWidth="1"/>
    <col min="12" max="16384" width="9.140625" style="5"/>
  </cols>
  <sheetData>
    <row r="1" spans="1:11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1" ht="26.25" x14ac:dyDescent="0.55000000000000004">
      <c r="A2" s="471" t="s">
        <v>281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1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1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1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1" ht="26.25" x14ac:dyDescent="0.5">
      <c r="A8" s="227" t="s">
        <v>137</v>
      </c>
      <c r="B8" s="227"/>
      <c r="C8" s="56"/>
      <c r="D8" s="55"/>
      <c r="E8" s="55"/>
      <c r="F8" s="55"/>
      <c r="G8" s="55"/>
      <c r="H8" s="55"/>
      <c r="I8" s="55"/>
      <c r="J8" s="54"/>
      <c r="K8" s="54"/>
    </row>
    <row r="9" spans="1:11" ht="25.5" x14ac:dyDescent="0.5">
      <c r="A9" s="228" t="s">
        <v>138</v>
      </c>
      <c r="B9" s="54" t="s">
        <v>139</v>
      </c>
      <c r="C9" s="54"/>
      <c r="D9" s="54" t="s">
        <v>140</v>
      </c>
      <c r="E9" s="55"/>
      <c r="F9" s="55" t="s">
        <v>141</v>
      </c>
      <c r="G9" s="55"/>
      <c r="H9" s="54"/>
      <c r="I9" s="55"/>
      <c r="J9" s="54"/>
      <c r="K9" s="54"/>
    </row>
    <row r="10" spans="1:11" ht="26.25" x14ac:dyDescent="0.55000000000000004">
      <c r="A10" s="58" t="s">
        <v>142</v>
      </c>
      <c r="B10" s="58"/>
      <c r="C10" s="55"/>
      <c r="D10" s="54"/>
      <c r="E10" s="55"/>
      <c r="F10" s="55"/>
      <c r="G10" s="55"/>
      <c r="H10" s="55"/>
      <c r="I10" s="55"/>
      <c r="J10" s="54"/>
      <c r="K10" s="54"/>
    </row>
    <row r="11" spans="1:11" s="242" customFormat="1" ht="25.5" x14ac:dyDescent="0.5">
      <c r="A11" s="240" t="s">
        <v>154</v>
      </c>
      <c r="B11" s="240" t="s">
        <v>155</v>
      </c>
      <c r="C11" s="240"/>
      <c r="D11" s="240" t="s">
        <v>156</v>
      </c>
      <c r="E11" s="240"/>
      <c r="F11" s="240" t="s">
        <v>157</v>
      </c>
      <c r="G11" s="241"/>
      <c r="H11" s="54" t="s">
        <v>158</v>
      </c>
      <c r="I11" s="240"/>
      <c r="J11" s="240"/>
      <c r="K11" s="240"/>
    </row>
    <row r="12" spans="1:11" ht="25.5" x14ac:dyDescent="0.5">
      <c r="A12" s="54" t="s">
        <v>159</v>
      </c>
      <c r="B12" s="54" t="s">
        <v>160</v>
      </c>
      <c r="C12" s="54"/>
      <c r="D12" s="54" t="s">
        <v>161</v>
      </c>
      <c r="E12" s="55"/>
      <c r="F12" s="55"/>
      <c r="G12" s="55"/>
      <c r="H12" s="55"/>
      <c r="I12" s="55"/>
      <c r="J12" s="54"/>
      <c r="K12" s="54"/>
    </row>
    <row r="13" spans="1:11" ht="26.25" x14ac:dyDescent="0.55000000000000004">
      <c r="A13" s="53" t="s">
        <v>32</v>
      </c>
      <c r="B13" s="140"/>
      <c r="C13" s="57"/>
      <c r="D13" s="54"/>
      <c r="E13" s="56"/>
      <c r="F13" s="53" t="s">
        <v>90</v>
      </c>
      <c r="G13" s="63"/>
      <c r="H13" s="140"/>
      <c r="I13" s="57"/>
      <c r="J13" s="57"/>
      <c r="K13" s="54"/>
    </row>
    <row r="14" spans="1:11" ht="26.25" x14ac:dyDescent="0.55000000000000004">
      <c r="A14" s="53" t="s">
        <v>5</v>
      </c>
      <c r="B14" s="53"/>
      <c r="C14" s="54"/>
      <c r="D14" s="54"/>
      <c r="E14" s="54"/>
      <c r="F14" s="54"/>
      <c r="G14" s="54"/>
      <c r="H14" s="54"/>
      <c r="I14" s="54"/>
      <c r="J14" s="54"/>
      <c r="K14" s="54"/>
    </row>
    <row r="15" spans="1:11" ht="23.25" customHeight="1" x14ac:dyDescent="0.55000000000000004">
      <c r="A15" s="472" t="s">
        <v>6</v>
      </c>
      <c r="B15" s="473"/>
      <c r="C15" s="476" t="s">
        <v>97</v>
      </c>
      <c r="D15" s="477"/>
      <c r="E15" s="477"/>
      <c r="F15" s="477"/>
      <c r="G15" s="477"/>
      <c r="H15" s="478"/>
      <c r="I15" s="472" t="s">
        <v>7</v>
      </c>
      <c r="J15" s="479"/>
      <c r="K15" s="473"/>
    </row>
    <row r="16" spans="1:11" ht="23.25" customHeight="1" x14ac:dyDescent="0.55000000000000004">
      <c r="A16" s="474"/>
      <c r="B16" s="475"/>
      <c r="C16" s="481" t="s">
        <v>98</v>
      </c>
      <c r="D16" s="482"/>
      <c r="E16" s="482"/>
      <c r="F16" s="482"/>
      <c r="G16" s="482"/>
      <c r="H16" s="483"/>
      <c r="I16" s="474"/>
      <c r="J16" s="480"/>
      <c r="K16" s="475"/>
    </row>
    <row r="17" spans="1:12" ht="25.5" x14ac:dyDescent="0.5">
      <c r="A17" s="65" t="s">
        <v>8</v>
      </c>
      <c r="B17" s="66"/>
      <c r="C17" s="484" t="s">
        <v>65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5" t="s">
        <v>182</v>
      </c>
      <c r="B18" s="66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5" t="s">
        <v>183</v>
      </c>
      <c r="B19" s="66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65" t="s">
        <v>9</v>
      </c>
      <c r="B20" s="66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5.5" x14ac:dyDescent="0.5">
      <c r="A21" s="67" t="s">
        <v>10</v>
      </c>
      <c r="B21" s="68"/>
      <c r="C21" s="484" t="s">
        <v>66</v>
      </c>
      <c r="D21" s="485"/>
      <c r="E21" s="485"/>
      <c r="F21" s="485"/>
      <c r="G21" s="485"/>
      <c r="H21" s="486"/>
      <c r="I21" s="487"/>
      <c r="J21" s="487"/>
      <c r="K21" s="488"/>
    </row>
    <row r="22" spans="1:12" ht="25.5" x14ac:dyDescent="0.5">
      <c r="A22" s="67" t="s">
        <v>11</v>
      </c>
      <c r="B22" s="68"/>
      <c r="C22" s="484" t="s">
        <v>66</v>
      </c>
      <c r="D22" s="485"/>
      <c r="E22" s="485"/>
      <c r="F22" s="485"/>
      <c r="G22" s="485"/>
      <c r="H22" s="486"/>
      <c r="I22" s="487"/>
      <c r="J22" s="487"/>
      <c r="K22" s="488"/>
    </row>
    <row r="23" spans="1:12" ht="25.5" x14ac:dyDescent="0.5">
      <c r="A23" s="69" t="s">
        <v>12</v>
      </c>
      <c r="B23" s="70"/>
      <c r="C23" s="484" t="s">
        <v>66</v>
      </c>
      <c r="D23" s="485"/>
      <c r="E23" s="485"/>
      <c r="F23" s="485"/>
      <c r="G23" s="485"/>
      <c r="H23" s="486"/>
      <c r="I23" s="487"/>
      <c r="J23" s="487"/>
      <c r="K23" s="488"/>
    </row>
    <row r="24" spans="1:12" ht="25.5" x14ac:dyDescent="0.5">
      <c r="A24" s="71" t="s">
        <v>13</v>
      </c>
      <c r="B24" s="72"/>
      <c r="C24" s="484" t="s">
        <v>66</v>
      </c>
      <c r="D24" s="485"/>
      <c r="E24" s="485"/>
      <c r="F24" s="485"/>
      <c r="G24" s="485"/>
      <c r="H24" s="486"/>
      <c r="I24" s="487"/>
      <c r="J24" s="487"/>
      <c r="K24" s="488"/>
    </row>
    <row r="25" spans="1:12" ht="23.25" x14ac:dyDescent="0.5">
      <c r="A25" s="6" t="s">
        <v>147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148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509" t="s">
        <v>280</v>
      </c>
      <c r="B27" s="510"/>
      <c r="C27" s="513" t="s">
        <v>162</v>
      </c>
      <c r="D27" s="515" t="s">
        <v>163</v>
      </c>
      <c r="E27" s="517" t="s">
        <v>46</v>
      </c>
      <c r="F27" s="518"/>
      <c r="G27" s="518"/>
      <c r="H27" s="518"/>
      <c r="I27" s="518"/>
      <c r="J27" s="489" t="s">
        <v>14</v>
      </c>
      <c r="K27" s="489" t="s">
        <v>83</v>
      </c>
    </row>
    <row r="28" spans="1:12" s="9" customFormat="1" ht="63" customHeight="1" x14ac:dyDescent="0.2">
      <c r="A28" s="511"/>
      <c r="B28" s="512"/>
      <c r="C28" s="514"/>
      <c r="D28" s="516"/>
      <c r="E28" s="267" t="s">
        <v>68</v>
      </c>
      <c r="F28" s="267" t="s">
        <v>69</v>
      </c>
      <c r="G28" s="267" t="s">
        <v>70</v>
      </c>
      <c r="H28" s="10" t="s">
        <v>71</v>
      </c>
      <c r="I28" s="31" t="s">
        <v>72</v>
      </c>
      <c r="J28" s="519"/>
      <c r="K28" s="490"/>
    </row>
    <row r="29" spans="1:12" s="9" customFormat="1" ht="21" x14ac:dyDescent="0.45">
      <c r="A29" s="145" t="s">
        <v>121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9" customFormat="1" ht="21.75" customHeight="1" x14ac:dyDescent="0.2">
      <c r="A30" s="149" t="s">
        <v>122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123</v>
      </c>
      <c r="B31" s="157"/>
      <c r="C31" s="350">
        <v>3</v>
      </c>
      <c r="D31" s="158" t="s">
        <v>2</v>
      </c>
      <c r="E31" s="491" t="s">
        <v>44</v>
      </c>
      <c r="F31" s="492"/>
      <c r="G31" s="492"/>
      <c r="H31" s="492"/>
      <c r="I31" s="493"/>
      <c r="J31" s="376"/>
      <c r="K31" s="377">
        <f>(C31*J31)/5</f>
        <v>0</v>
      </c>
    </row>
    <row r="32" spans="1:12" s="161" customFormat="1" ht="20.25" customHeight="1" x14ac:dyDescent="0.45">
      <c r="A32" s="268" t="s">
        <v>164</v>
      </c>
      <c r="B32" s="163"/>
      <c r="C32" s="351">
        <v>3</v>
      </c>
      <c r="D32" s="269" t="s">
        <v>2</v>
      </c>
      <c r="E32" s="270" t="s">
        <v>205</v>
      </c>
      <c r="F32" s="270" t="s">
        <v>206</v>
      </c>
      <c r="G32" s="270" t="s">
        <v>207</v>
      </c>
      <c r="H32" s="270" t="s">
        <v>208</v>
      </c>
      <c r="I32" s="270" t="s">
        <v>209</v>
      </c>
      <c r="J32" s="378"/>
      <c r="K32" s="379">
        <f>(C32*J32)/5</f>
        <v>0</v>
      </c>
      <c r="L32" s="245" t="s">
        <v>214</v>
      </c>
    </row>
    <row r="33" spans="1:13" s="161" customFormat="1" ht="20.25" customHeight="1" x14ac:dyDescent="0.45">
      <c r="A33" s="271" t="s">
        <v>165</v>
      </c>
      <c r="B33" s="168"/>
      <c r="C33" s="352"/>
      <c r="D33" s="272"/>
      <c r="E33" s="273"/>
      <c r="F33" s="273"/>
      <c r="G33" s="273"/>
      <c r="H33" s="273"/>
      <c r="I33" s="273"/>
      <c r="J33" s="380"/>
      <c r="K33" s="381"/>
    </row>
    <row r="34" spans="1:13" s="161" customFormat="1" ht="21.75" customHeight="1" x14ac:dyDescent="0.45">
      <c r="A34" s="274" t="s">
        <v>166</v>
      </c>
      <c r="B34" s="275"/>
      <c r="C34" s="352"/>
      <c r="D34" s="272"/>
      <c r="E34" s="276"/>
      <c r="F34" s="276"/>
      <c r="G34" s="276"/>
      <c r="H34" s="276"/>
      <c r="I34" s="276"/>
      <c r="J34" s="380"/>
      <c r="K34" s="381"/>
    </row>
    <row r="35" spans="1:13" s="161" customFormat="1" ht="21.75" customHeight="1" x14ac:dyDescent="0.45">
      <c r="A35" s="162" t="s">
        <v>125</v>
      </c>
      <c r="B35" s="171"/>
      <c r="C35" s="353">
        <v>3</v>
      </c>
      <c r="D35" s="164" t="s">
        <v>124</v>
      </c>
      <c r="E35" s="494" t="s">
        <v>44</v>
      </c>
      <c r="F35" s="495"/>
      <c r="G35" s="495"/>
      <c r="H35" s="495"/>
      <c r="I35" s="496"/>
      <c r="J35" s="378"/>
      <c r="K35" s="379">
        <f>(C35*J35)/5</f>
        <v>0</v>
      </c>
      <c r="L35" s="38"/>
    </row>
    <row r="36" spans="1:13" s="161" customFormat="1" ht="23.25" customHeight="1" x14ac:dyDescent="0.45">
      <c r="A36" s="170"/>
      <c r="B36" s="172"/>
      <c r="C36" s="350"/>
      <c r="D36" s="158" t="s">
        <v>43</v>
      </c>
      <c r="E36" s="173"/>
      <c r="F36" s="174"/>
      <c r="G36" s="174"/>
      <c r="H36" s="174"/>
      <c r="I36" s="175"/>
      <c r="J36" s="380"/>
      <c r="K36" s="381"/>
      <c r="L36" s="9"/>
    </row>
    <row r="37" spans="1:13" s="161" customFormat="1" ht="20.25" customHeight="1" x14ac:dyDescent="0.45">
      <c r="A37" s="162" t="s">
        <v>47</v>
      </c>
      <c r="B37" s="163"/>
      <c r="C37" s="354">
        <v>1</v>
      </c>
      <c r="D37" s="176" t="s">
        <v>2</v>
      </c>
      <c r="E37" s="176" t="s">
        <v>48</v>
      </c>
      <c r="F37" s="176" t="s">
        <v>48</v>
      </c>
      <c r="G37" s="176" t="s">
        <v>49</v>
      </c>
      <c r="H37" s="176" t="s">
        <v>48</v>
      </c>
      <c r="I37" s="176" t="s">
        <v>48</v>
      </c>
      <c r="J37" s="378"/>
      <c r="K37" s="379">
        <f>(C37*J37)/5</f>
        <v>0</v>
      </c>
      <c r="L37" s="177"/>
    </row>
    <row r="38" spans="1:13" s="161" customFormat="1" ht="26.25" customHeight="1" x14ac:dyDescent="0.45">
      <c r="A38" s="167"/>
      <c r="B38" s="168"/>
      <c r="C38" s="355"/>
      <c r="D38" s="178"/>
      <c r="E38" s="178" t="s">
        <v>50</v>
      </c>
      <c r="F38" s="178" t="s">
        <v>50</v>
      </c>
      <c r="G38" s="178" t="s">
        <v>50</v>
      </c>
      <c r="H38" s="178" t="s">
        <v>50</v>
      </c>
      <c r="I38" s="178" t="s">
        <v>50</v>
      </c>
      <c r="J38" s="380"/>
      <c r="K38" s="381"/>
    </row>
    <row r="39" spans="1:13" s="161" customFormat="1" ht="21.6" customHeight="1" x14ac:dyDescent="0.45">
      <c r="A39" s="179"/>
      <c r="B39" s="180"/>
      <c r="C39" s="356"/>
      <c r="D39" s="181"/>
      <c r="E39" s="181" t="s">
        <v>51</v>
      </c>
      <c r="F39" s="181" t="s">
        <v>52</v>
      </c>
      <c r="G39" s="181" t="s">
        <v>53</v>
      </c>
      <c r="H39" s="181" t="s">
        <v>54</v>
      </c>
      <c r="I39" s="181" t="s">
        <v>55</v>
      </c>
      <c r="J39" s="382"/>
      <c r="K39" s="383"/>
      <c r="L39" s="38" t="s">
        <v>74</v>
      </c>
    </row>
    <row r="40" spans="1:13" s="161" customFormat="1" ht="23.25" x14ac:dyDescent="0.5">
      <c r="A40" s="182" t="s">
        <v>126</v>
      </c>
      <c r="B40" s="183"/>
      <c r="C40" s="375"/>
      <c r="D40" s="185"/>
      <c r="E40" s="186"/>
      <c r="F40" s="187"/>
      <c r="G40" s="187"/>
      <c r="H40" s="187"/>
      <c r="I40" s="187"/>
      <c r="J40" s="384"/>
      <c r="K40" s="385"/>
    </row>
    <row r="41" spans="1:13" s="161" customFormat="1" x14ac:dyDescent="0.45">
      <c r="A41" s="170" t="s">
        <v>127</v>
      </c>
      <c r="B41" s="188"/>
      <c r="C41" s="350">
        <v>2</v>
      </c>
      <c r="D41" s="158" t="s">
        <v>42</v>
      </c>
      <c r="E41" s="497" t="s">
        <v>45</v>
      </c>
      <c r="F41" s="498"/>
      <c r="G41" s="498"/>
      <c r="H41" s="498"/>
      <c r="I41" s="499"/>
      <c r="J41" s="386">
        <f>L41*5/100</f>
        <v>0</v>
      </c>
      <c r="K41" s="387">
        <f>(C41*J41)/5</f>
        <v>0</v>
      </c>
      <c r="L41" s="37"/>
      <c r="M41" s="226"/>
    </row>
    <row r="42" spans="1:13" s="161" customFormat="1" x14ac:dyDescent="0.45">
      <c r="A42" s="268" t="s">
        <v>184</v>
      </c>
      <c r="B42" s="189"/>
      <c r="C42" s="353">
        <v>4</v>
      </c>
      <c r="D42" s="164" t="s">
        <v>2</v>
      </c>
      <c r="E42" s="500" t="s">
        <v>44</v>
      </c>
      <c r="F42" s="501"/>
      <c r="G42" s="501"/>
      <c r="H42" s="501"/>
      <c r="I42" s="502"/>
      <c r="J42" s="378"/>
      <c r="K42" s="379">
        <f>(C42*J42)/5</f>
        <v>0</v>
      </c>
    </row>
    <row r="43" spans="1:13" s="161" customFormat="1" x14ac:dyDescent="0.45">
      <c r="A43" s="167" t="s">
        <v>128</v>
      </c>
      <c r="B43" s="36"/>
      <c r="C43" s="357"/>
      <c r="D43" s="169"/>
      <c r="E43" s="503"/>
      <c r="F43" s="504"/>
      <c r="G43" s="504"/>
      <c r="H43" s="504"/>
      <c r="I43" s="505"/>
      <c r="J43" s="380"/>
      <c r="K43" s="388"/>
    </row>
    <row r="44" spans="1:13" s="161" customFormat="1" x14ac:dyDescent="0.45">
      <c r="A44" s="170" t="s">
        <v>193</v>
      </c>
      <c r="B44" s="157"/>
      <c r="C44" s="350"/>
      <c r="D44" s="158"/>
      <c r="E44" s="288"/>
      <c r="F44" s="289"/>
      <c r="G44" s="289"/>
      <c r="H44" s="289"/>
      <c r="I44" s="290"/>
      <c r="J44" s="389"/>
      <c r="K44" s="390"/>
    </row>
    <row r="45" spans="1:13" s="161" customFormat="1" x14ac:dyDescent="0.45">
      <c r="A45" s="191" t="s">
        <v>129</v>
      </c>
      <c r="B45" s="192"/>
      <c r="C45" s="358">
        <v>4</v>
      </c>
      <c r="D45" s="193" t="s">
        <v>43</v>
      </c>
      <c r="E45" s="506" t="s">
        <v>45</v>
      </c>
      <c r="F45" s="507"/>
      <c r="G45" s="507"/>
      <c r="H45" s="507"/>
      <c r="I45" s="508"/>
      <c r="J45" s="391"/>
      <c r="K45" s="392">
        <f>(C45*J45)/5</f>
        <v>0</v>
      </c>
    </row>
    <row r="46" spans="1:13" s="9" customFormat="1" ht="21" x14ac:dyDescent="0.45">
      <c r="A46" s="1"/>
      <c r="B46" s="11"/>
      <c r="C46" s="2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1"/>
      <c r="C52" s="3"/>
      <c r="D52" s="12"/>
      <c r="E52" s="11"/>
      <c r="F52" s="11"/>
      <c r="G52" s="11"/>
      <c r="H52" s="11"/>
      <c r="I52" s="11"/>
      <c r="J52" s="13"/>
      <c r="K52" s="13"/>
    </row>
    <row r="53" spans="1:12" s="9" customFormat="1" ht="20.25" x14ac:dyDescent="0.4">
      <c r="A53" s="36"/>
      <c r="B53" s="11"/>
      <c r="C53" s="3"/>
      <c r="D53" s="12"/>
      <c r="E53" s="11"/>
      <c r="F53" s="11"/>
      <c r="G53" s="11"/>
      <c r="H53" s="11"/>
      <c r="I53" s="11"/>
      <c r="J53" s="13"/>
      <c r="K53" s="13"/>
    </row>
    <row r="54" spans="1:12" s="9" customFormat="1" ht="20.25" x14ac:dyDescent="0.4">
      <c r="A54" s="36"/>
      <c r="B54" s="11"/>
      <c r="C54" s="3"/>
      <c r="D54" s="12"/>
      <c r="E54" s="11"/>
      <c r="F54" s="11"/>
      <c r="G54" s="11"/>
      <c r="H54" s="11"/>
      <c r="I54" s="11"/>
      <c r="J54" s="13"/>
      <c r="K54" s="13"/>
    </row>
    <row r="55" spans="1:12" s="9" customFormat="1" ht="20.25" x14ac:dyDescent="0.4">
      <c r="A55" s="36"/>
      <c r="B55" s="11"/>
      <c r="C55" s="3"/>
      <c r="D55" s="12"/>
      <c r="E55" s="11"/>
      <c r="F55" s="11"/>
      <c r="G55" s="11"/>
      <c r="H55" s="11"/>
      <c r="I55" s="11"/>
      <c r="J55" s="13"/>
      <c r="K55" s="13"/>
    </row>
    <row r="56" spans="1:12" s="9" customFormat="1" ht="20.25" x14ac:dyDescent="0.4">
      <c r="A56" s="36"/>
      <c r="B56" s="195"/>
      <c r="C56" s="3"/>
      <c r="D56" s="12"/>
      <c r="E56" s="11"/>
      <c r="F56" s="11"/>
      <c r="G56" s="11"/>
      <c r="H56" s="11"/>
      <c r="I56" s="196"/>
      <c r="J56" s="13"/>
      <c r="K56" s="13"/>
    </row>
    <row r="57" spans="1:12" s="9" customFormat="1" ht="21.75" customHeight="1" x14ac:dyDescent="0.2">
      <c r="A57" s="509" t="s">
        <v>280</v>
      </c>
      <c r="B57" s="510"/>
      <c r="C57" s="513" t="s">
        <v>162</v>
      </c>
      <c r="D57" s="515" t="s">
        <v>163</v>
      </c>
      <c r="E57" s="517" t="s">
        <v>46</v>
      </c>
      <c r="F57" s="518"/>
      <c r="G57" s="518"/>
      <c r="H57" s="518"/>
      <c r="I57" s="518"/>
      <c r="J57" s="489" t="s">
        <v>14</v>
      </c>
      <c r="K57" s="489" t="s">
        <v>83</v>
      </c>
    </row>
    <row r="58" spans="1:12" s="9" customFormat="1" ht="63" customHeight="1" x14ac:dyDescent="0.2">
      <c r="A58" s="511"/>
      <c r="B58" s="512"/>
      <c r="C58" s="524"/>
      <c r="D58" s="516"/>
      <c r="E58" s="267" t="s">
        <v>68</v>
      </c>
      <c r="F58" s="267" t="s">
        <v>69</v>
      </c>
      <c r="G58" s="267" t="s">
        <v>70</v>
      </c>
      <c r="H58" s="10" t="s">
        <v>71</v>
      </c>
      <c r="I58" s="31" t="s">
        <v>72</v>
      </c>
      <c r="J58" s="519"/>
      <c r="K58" s="490"/>
    </row>
    <row r="59" spans="1:12" s="161" customFormat="1" ht="23.25" x14ac:dyDescent="0.5">
      <c r="A59" s="277" t="s">
        <v>185</v>
      </c>
      <c r="B59" s="197"/>
      <c r="C59" s="197"/>
      <c r="D59" s="198"/>
      <c r="E59" s="198"/>
      <c r="F59" s="198"/>
      <c r="G59" s="198"/>
      <c r="H59" s="198"/>
      <c r="I59" s="199"/>
      <c r="J59" s="200"/>
      <c r="K59" s="201"/>
      <c r="L59" s="38"/>
    </row>
    <row r="60" spans="1:12" s="9" customFormat="1" ht="21.6" customHeight="1" x14ac:dyDescent="0.45">
      <c r="A60" s="278" t="s">
        <v>186</v>
      </c>
      <c r="B60" s="202"/>
      <c r="C60" s="202"/>
      <c r="D60" s="203"/>
      <c r="E60" s="203"/>
      <c r="F60" s="203"/>
      <c r="G60" s="203"/>
      <c r="H60" s="203"/>
      <c r="I60" s="204"/>
      <c r="J60" s="205"/>
      <c r="K60" s="206"/>
    </row>
    <row r="61" spans="1:12" s="9" customFormat="1" ht="24.75" customHeight="1" x14ac:dyDescent="0.2">
      <c r="A61" s="322" t="s">
        <v>247</v>
      </c>
      <c r="B61" s="344"/>
      <c r="C61" s="393">
        <v>5</v>
      </c>
      <c r="D61" s="247" t="s">
        <v>2</v>
      </c>
      <c r="E61" s="525" t="s">
        <v>210</v>
      </c>
      <c r="F61" s="525" t="s">
        <v>211</v>
      </c>
      <c r="G61" s="525" t="s">
        <v>212</v>
      </c>
      <c r="H61" s="525" t="s">
        <v>130</v>
      </c>
      <c r="I61" s="525" t="s">
        <v>131</v>
      </c>
      <c r="J61" s="378"/>
      <c r="K61" s="379">
        <f>(C61*J61)/5</f>
        <v>0</v>
      </c>
      <c r="L61" s="245" t="s">
        <v>214</v>
      </c>
    </row>
    <row r="62" spans="1:12" s="9" customFormat="1" ht="119.25" customHeight="1" x14ac:dyDescent="0.2">
      <c r="A62" s="323" t="s">
        <v>274</v>
      </c>
      <c r="B62" s="345"/>
      <c r="C62" s="394"/>
      <c r="D62" s="249"/>
      <c r="E62" s="526"/>
      <c r="F62" s="526"/>
      <c r="G62" s="526"/>
      <c r="H62" s="526"/>
      <c r="I62" s="526"/>
      <c r="J62" s="389"/>
      <c r="K62" s="395"/>
      <c r="L62" s="250"/>
    </row>
    <row r="63" spans="1:12" s="9" customFormat="1" ht="21.6" customHeight="1" x14ac:dyDescent="0.45">
      <c r="A63" s="324" t="s">
        <v>187</v>
      </c>
      <c r="B63" s="325"/>
      <c r="C63" s="357"/>
      <c r="D63" s="169"/>
      <c r="E63" s="209"/>
      <c r="F63" s="209"/>
      <c r="G63" s="210"/>
      <c r="H63" s="209"/>
      <c r="I63" s="209"/>
      <c r="J63" s="396"/>
      <c r="K63" s="397"/>
      <c r="L63" s="38" t="s">
        <v>74</v>
      </c>
    </row>
    <row r="64" spans="1:12" s="9" customFormat="1" ht="21.6" customHeight="1" x14ac:dyDescent="0.45">
      <c r="A64" s="326" t="s">
        <v>248</v>
      </c>
      <c r="B64" s="325"/>
      <c r="C64" s="363">
        <v>5</v>
      </c>
      <c r="D64" s="281" t="s">
        <v>2</v>
      </c>
      <c r="E64" s="281" t="s">
        <v>172</v>
      </c>
      <c r="F64" s="281" t="s">
        <v>173</v>
      </c>
      <c r="G64" s="281" t="s">
        <v>174</v>
      </c>
      <c r="H64" s="281" t="s">
        <v>175</v>
      </c>
      <c r="I64" s="281" t="s">
        <v>176</v>
      </c>
      <c r="J64" s="376"/>
      <c r="K64" s="377">
        <f>(C64*J64)/5</f>
        <v>0</v>
      </c>
      <c r="L64" s="177"/>
    </row>
    <row r="65" spans="1:12" s="9" customFormat="1" ht="21.6" customHeight="1" x14ac:dyDescent="0.45">
      <c r="A65" s="327" t="s">
        <v>194</v>
      </c>
      <c r="B65" s="328"/>
      <c r="C65" s="364">
        <v>5</v>
      </c>
      <c r="D65" s="252"/>
      <c r="E65" s="253"/>
      <c r="F65" s="253"/>
      <c r="G65" s="254"/>
      <c r="H65" s="253"/>
      <c r="I65" s="253"/>
      <c r="J65" s="398">
        <f>L65*5/100</f>
        <v>0</v>
      </c>
      <c r="K65" s="399">
        <f>(C65*J65)/5</f>
        <v>0</v>
      </c>
      <c r="L65" s="37"/>
    </row>
    <row r="66" spans="1:12" s="9" customFormat="1" ht="21.6" customHeight="1" x14ac:dyDescent="0.45">
      <c r="A66" s="329" t="s">
        <v>257</v>
      </c>
      <c r="B66" s="330"/>
      <c r="C66" s="365"/>
      <c r="D66" s="244"/>
      <c r="E66" s="210"/>
      <c r="F66" s="210"/>
      <c r="G66" s="293"/>
      <c r="H66" s="210"/>
      <c r="I66" s="210"/>
      <c r="J66" s="400"/>
      <c r="K66" s="401"/>
      <c r="L66" s="177"/>
    </row>
    <row r="67" spans="1:12" s="9" customFormat="1" ht="21.6" customHeight="1" x14ac:dyDescent="0.45">
      <c r="A67" s="324" t="s">
        <v>190</v>
      </c>
      <c r="B67" s="331"/>
      <c r="C67" s="353"/>
      <c r="D67" s="244"/>
      <c r="E67" s="209"/>
      <c r="F67" s="209"/>
      <c r="G67" s="283"/>
      <c r="H67" s="284"/>
      <c r="I67" s="284"/>
      <c r="J67" s="400"/>
      <c r="K67" s="401"/>
      <c r="L67" s="177"/>
    </row>
    <row r="68" spans="1:12" s="9" customFormat="1" ht="21.6" customHeight="1" x14ac:dyDescent="0.45">
      <c r="A68" s="332" t="s">
        <v>244</v>
      </c>
      <c r="B68" s="333"/>
      <c r="C68" s="366">
        <v>5</v>
      </c>
      <c r="D68" s="294" t="s">
        <v>188</v>
      </c>
      <c r="E68" s="295" t="s">
        <v>195</v>
      </c>
      <c r="F68" s="295" t="s">
        <v>196</v>
      </c>
      <c r="G68" s="296" t="s">
        <v>197</v>
      </c>
      <c r="H68" s="295" t="s">
        <v>198</v>
      </c>
      <c r="I68" s="295" t="s">
        <v>199</v>
      </c>
      <c r="J68" s="376"/>
      <c r="K68" s="377">
        <f>(C68*J68)/5</f>
        <v>0</v>
      </c>
      <c r="L68" s="245" t="s">
        <v>214</v>
      </c>
    </row>
    <row r="69" spans="1:12" s="9" customFormat="1" ht="21.6" customHeight="1" x14ac:dyDescent="0.45">
      <c r="A69" s="334" t="s">
        <v>245</v>
      </c>
      <c r="B69" s="335"/>
      <c r="C69" s="367">
        <v>2.5</v>
      </c>
      <c r="D69" s="297" t="s">
        <v>188</v>
      </c>
      <c r="E69" s="298" t="s">
        <v>200</v>
      </c>
      <c r="F69" s="299" t="s">
        <v>201</v>
      </c>
      <c r="G69" s="300" t="s">
        <v>202</v>
      </c>
      <c r="H69" s="299" t="s">
        <v>203</v>
      </c>
      <c r="I69" s="301" t="s">
        <v>204</v>
      </c>
      <c r="J69" s="398"/>
      <c r="K69" s="399">
        <f>(C69*J69)/5</f>
        <v>0</v>
      </c>
      <c r="L69" s="245" t="s">
        <v>214</v>
      </c>
    </row>
    <row r="70" spans="1:12" s="9" customFormat="1" ht="21.6" customHeight="1" x14ac:dyDescent="0.35">
      <c r="A70" s="336" t="s">
        <v>213</v>
      </c>
      <c r="B70" s="335"/>
      <c r="C70" s="368">
        <v>2.5</v>
      </c>
      <c r="D70" s="297"/>
      <c r="E70" s="303"/>
      <c r="F70" s="303"/>
      <c r="G70" s="303"/>
      <c r="H70" s="303"/>
      <c r="I70" s="303"/>
      <c r="J70" s="398">
        <f>L70*5/100</f>
        <v>0</v>
      </c>
      <c r="K70" s="399">
        <f>(C70*J70)/5</f>
        <v>0</v>
      </c>
      <c r="L70" s="37"/>
    </row>
    <row r="71" spans="1:12" s="9" customFormat="1" ht="21.6" customHeight="1" x14ac:dyDescent="0.5">
      <c r="A71" s="337" t="s">
        <v>246</v>
      </c>
      <c r="B71" s="338"/>
      <c r="C71" s="369"/>
      <c r="D71" s="262"/>
      <c r="E71" s="263"/>
      <c r="F71" s="264"/>
      <c r="G71" s="265"/>
      <c r="H71" s="265"/>
      <c r="I71" s="263"/>
      <c r="J71" s="389"/>
      <c r="K71" s="395"/>
      <c r="L71" s="214"/>
    </row>
    <row r="72" spans="1:12" s="9" customFormat="1" ht="21.6" customHeight="1" x14ac:dyDescent="0.45">
      <c r="A72" s="327" t="s">
        <v>132</v>
      </c>
      <c r="B72" s="335"/>
      <c r="C72" s="374">
        <v>5</v>
      </c>
      <c r="D72" s="257"/>
      <c r="E72" s="217"/>
      <c r="F72" s="218"/>
      <c r="G72" s="258"/>
      <c r="H72" s="219"/>
      <c r="I72" s="219"/>
      <c r="J72" s="398">
        <f>L72*5/100</f>
        <v>0</v>
      </c>
      <c r="K72" s="399">
        <f>(C72*J72)/5</f>
        <v>0</v>
      </c>
      <c r="L72" s="37"/>
    </row>
    <row r="73" spans="1:12" s="9" customFormat="1" ht="21.75" customHeight="1" x14ac:dyDescent="0.45">
      <c r="A73" s="327" t="s">
        <v>133</v>
      </c>
      <c r="B73" s="339"/>
      <c r="C73" s="374">
        <v>5</v>
      </c>
      <c r="D73" s="257"/>
      <c r="E73" s="221"/>
      <c r="F73" s="221"/>
      <c r="G73" s="258"/>
      <c r="H73" s="219"/>
      <c r="I73" s="219"/>
      <c r="J73" s="398">
        <f>L73*5/100</f>
        <v>0</v>
      </c>
      <c r="K73" s="399">
        <f>(C73*J73)/5</f>
        <v>0</v>
      </c>
      <c r="L73" s="37"/>
    </row>
    <row r="74" spans="1:12" s="9" customFormat="1" ht="21.75" customHeight="1" x14ac:dyDescent="0.45">
      <c r="A74" s="340" t="s">
        <v>134</v>
      </c>
      <c r="B74" s="341"/>
      <c r="C74" s="374">
        <v>5</v>
      </c>
      <c r="D74" s="257"/>
      <c r="E74" s="222"/>
      <c r="F74" s="222"/>
      <c r="G74" s="258"/>
      <c r="H74" s="219"/>
      <c r="I74" s="219"/>
      <c r="J74" s="398">
        <f>L74*5/100</f>
        <v>0</v>
      </c>
      <c r="K74" s="399">
        <f>(C74*J74)/5</f>
        <v>0</v>
      </c>
      <c r="L74" s="37"/>
    </row>
    <row r="75" spans="1:12" s="9" customFormat="1" ht="21.75" customHeight="1" x14ac:dyDescent="0.45">
      <c r="A75" s="327" t="s">
        <v>135</v>
      </c>
      <c r="B75" s="341"/>
      <c r="C75" s="374">
        <v>5</v>
      </c>
      <c r="D75" s="257"/>
      <c r="E75" s="223"/>
      <c r="F75" s="223"/>
      <c r="G75" s="258"/>
      <c r="H75" s="219"/>
      <c r="I75" s="219"/>
      <c r="J75" s="398">
        <f>L75*5/100</f>
        <v>0</v>
      </c>
      <c r="K75" s="399">
        <f>(C75*J75)/5</f>
        <v>0</v>
      </c>
      <c r="L75" s="37"/>
    </row>
    <row r="76" spans="1:12" s="9" customFormat="1" ht="21.75" customHeight="1" x14ac:dyDescent="0.45">
      <c r="A76" s="342" t="s">
        <v>136</v>
      </c>
      <c r="B76" s="343"/>
      <c r="C76" s="374">
        <v>5</v>
      </c>
      <c r="D76" s="257"/>
      <c r="E76" s="224"/>
      <c r="F76" s="224"/>
      <c r="G76" s="258"/>
      <c r="H76" s="219"/>
      <c r="I76" s="219"/>
      <c r="J76" s="398">
        <f>L76*5/100</f>
        <v>0</v>
      </c>
      <c r="K76" s="399">
        <f>(C76*J76)/5</f>
        <v>0</v>
      </c>
      <c r="L76" s="37"/>
    </row>
    <row r="77" spans="1:12" s="16" customFormat="1" ht="23.25" customHeight="1" x14ac:dyDescent="0.2">
      <c r="A77" s="520" t="s">
        <v>73</v>
      </c>
      <c r="B77" s="521"/>
      <c r="C77" s="521"/>
      <c r="D77" s="521"/>
      <c r="E77" s="521"/>
      <c r="F77" s="521"/>
      <c r="G77" s="521"/>
      <c r="H77" s="521"/>
      <c r="I77" s="521"/>
      <c r="J77" s="522"/>
      <c r="K77" s="73">
        <f>ROUND(SUM(K30:K76),2)</f>
        <v>0</v>
      </c>
    </row>
    <row r="78" spans="1:12" ht="19.5" customHeight="1" x14ac:dyDescent="0.5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20"/>
    </row>
    <row r="79" spans="1:12" ht="24.75" x14ac:dyDescent="0.5">
      <c r="A79" s="74" t="s">
        <v>99</v>
      </c>
      <c r="B79" s="523"/>
      <c r="C79" s="523"/>
      <c r="D79" s="76" t="s">
        <v>33</v>
      </c>
      <c r="E79" s="76"/>
      <c r="F79" s="77" t="s">
        <v>99</v>
      </c>
      <c r="G79" s="523"/>
      <c r="H79" s="523"/>
      <c r="I79" s="523"/>
      <c r="J79" s="523"/>
      <c r="K79" s="78" t="s">
        <v>32</v>
      </c>
    </row>
    <row r="80" spans="1:12" ht="24.75" x14ac:dyDescent="0.5">
      <c r="A80" s="74" t="s">
        <v>100</v>
      </c>
      <c r="B80" s="539"/>
      <c r="C80" s="539"/>
      <c r="D80" s="49" t="s">
        <v>101</v>
      </c>
      <c r="E80" s="49"/>
      <c r="F80" s="77" t="s">
        <v>100</v>
      </c>
      <c r="G80" s="539"/>
      <c r="H80" s="539"/>
      <c r="I80" s="539"/>
      <c r="J80" s="539"/>
      <c r="K80" s="80" t="s">
        <v>101</v>
      </c>
    </row>
    <row r="81" spans="1:12" ht="24.75" x14ac:dyDescent="0.5">
      <c r="A81" s="74" t="s">
        <v>90</v>
      </c>
      <c r="B81" s="539"/>
      <c r="C81" s="539"/>
      <c r="D81" s="49"/>
      <c r="E81" s="49"/>
      <c r="F81" s="77" t="s">
        <v>90</v>
      </c>
      <c r="G81" s="539"/>
      <c r="H81" s="539"/>
      <c r="I81" s="539"/>
      <c r="J81" s="539"/>
      <c r="K81" s="80"/>
    </row>
    <row r="82" spans="1:12" ht="24.75" x14ac:dyDescent="0.5">
      <c r="A82" s="81" t="s">
        <v>102</v>
      </c>
      <c r="B82" s="527"/>
      <c r="C82" s="527"/>
      <c r="D82" s="82"/>
      <c r="E82" s="83"/>
      <c r="F82" s="84" t="s">
        <v>102</v>
      </c>
      <c r="G82" s="527"/>
      <c r="H82" s="527"/>
      <c r="I82" s="527"/>
      <c r="J82" s="527"/>
      <c r="K82" s="85"/>
    </row>
    <row r="83" spans="1:12" ht="23.25" x14ac:dyDescent="0.5">
      <c r="A83" s="6" t="s">
        <v>177</v>
      </c>
      <c r="B83" s="6"/>
      <c r="C83" s="7"/>
      <c r="D83" s="7"/>
      <c r="E83" s="7"/>
      <c r="F83" s="7"/>
      <c r="G83" s="7"/>
      <c r="H83" s="7"/>
      <c r="I83" s="7"/>
      <c r="J83" s="7"/>
      <c r="K83" s="7"/>
    </row>
    <row r="84" spans="1:12" s="25" customFormat="1" ht="21.75" customHeight="1" x14ac:dyDescent="0.4">
      <c r="A84" s="528" t="s">
        <v>3</v>
      </c>
      <c r="B84" s="529"/>
      <c r="C84" s="530"/>
      <c r="D84" s="534" t="s">
        <v>56</v>
      </c>
      <c r="E84" s="535"/>
      <c r="F84" s="538" t="s">
        <v>178</v>
      </c>
      <c r="G84" s="538"/>
      <c r="H84" s="538"/>
      <c r="I84" s="538" t="s">
        <v>57</v>
      </c>
      <c r="J84" s="538"/>
      <c r="K84" s="538"/>
    </row>
    <row r="85" spans="1:12" s="25" customFormat="1" ht="51" customHeight="1" x14ac:dyDescent="0.4">
      <c r="A85" s="531"/>
      <c r="B85" s="532"/>
      <c r="C85" s="533"/>
      <c r="D85" s="536"/>
      <c r="E85" s="537"/>
      <c r="F85" s="538"/>
      <c r="G85" s="538"/>
      <c r="H85" s="538"/>
      <c r="I85" s="538"/>
      <c r="J85" s="538"/>
      <c r="K85" s="538"/>
      <c r="L85" s="304" t="s">
        <v>215</v>
      </c>
    </row>
    <row r="86" spans="1:12" s="25" customFormat="1" ht="21.75" customHeight="1" x14ac:dyDescent="0.5">
      <c r="A86" s="555" t="s">
        <v>63</v>
      </c>
      <c r="B86" s="556"/>
      <c r="C86" s="557"/>
      <c r="D86" s="558"/>
      <c r="E86" s="559"/>
      <c r="F86" s="560"/>
      <c r="G86" s="560"/>
      <c r="H86" s="561"/>
      <c r="I86" s="562" t="e">
        <f>IF(F86&gt;D86,100,F86/D86*100)</f>
        <v>#DIV/0!</v>
      </c>
      <c r="J86" s="563"/>
      <c r="K86" s="564"/>
    </row>
    <row r="87" spans="1:12" s="25" customFormat="1" ht="21.75" customHeight="1" x14ac:dyDescent="0.5">
      <c r="A87" s="545" t="s">
        <v>64</v>
      </c>
      <c r="B87" s="546"/>
      <c r="C87" s="547"/>
      <c r="D87" s="548"/>
      <c r="E87" s="549"/>
      <c r="F87" s="550"/>
      <c r="G87" s="550"/>
      <c r="H87" s="551"/>
      <c r="I87" s="552" t="e">
        <f>IF(F87&gt;D87,100,F87/D87*100)</f>
        <v>#DIV/0!</v>
      </c>
      <c r="J87" s="553"/>
      <c r="K87" s="554"/>
    </row>
    <row r="88" spans="1:12" s="25" customFormat="1" ht="21.75" customHeight="1" x14ac:dyDescent="0.5">
      <c r="A88" s="545" t="s">
        <v>275</v>
      </c>
      <c r="B88" s="546"/>
      <c r="C88" s="547"/>
      <c r="D88" s="548"/>
      <c r="E88" s="549"/>
      <c r="F88" s="550"/>
      <c r="G88" s="550"/>
      <c r="H88" s="551"/>
      <c r="I88" s="552" t="e">
        <f>IF(F88&gt;D88,100,F88/D88*100)</f>
        <v>#DIV/0!</v>
      </c>
      <c r="J88" s="553"/>
      <c r="K88" s="554"/>
    </row>
    <row r="89" spans="1:12" s="25" customFormat="1" ht="24.75" x14ac:dyDescent="0.5">
      <c r="A89" s="540" t="s">
        <v>15</v>
      </c>
      <c r="B89" s="541"/>
      <c r="C89" s="541"/>
      <c r="D89" s="541"/>
      <c r="E89" s="541"/>
      <c r="F89" s="541"/>
      <c r="G89" s="541"/>
      <c r="H89" s="542"/>
      <c r="I89" s="543" t="e">
        <f>I86+I87+I88</f>
        <v>#DIV/0!</v>
      </c>
      <c r="J89" s="543"/>
      <c r="K89" s="544"/>
    </row>
    <row r="90" spans="1:12" s="25" customFormat="1" ht="24.75" x14ac:dyDescent="0.5">
      <c r="A90" s="579" t="s">
        <v>239</v>
      </c>
      <c r="B90" s="580"/>
      <c r="C90" s="580"/>
      <c r="D90" s="580"/>
      <c r="E90" s="580"/>
      <c r="F90" s="580"/>
      <c r="G90" s="580"/>
      <c r="H90" s="581"/>
      <c r="I90" s="582" t="e">
        <f>(I89*10)/300</f>
        <v>#DIV/0!</v>
      </c>
      <c r="J90" s="582"/>
      <c r="K90" s="583"/>
    </row>
    <row r="91" spans="1:12" s="25" customFormat="1" ht="21.75" customHeight="1" x14ac:dyDescent="0.4">
      <c r="A91" s="584" t="s">
        <v>149</v>
      </c>
      <c r="B91" s="585"/>
      <c r="C91" s="585"/>
      <c r="D91" s="588" t="s">
        <v>56</v>
      </c>
      <c r="E91" s="589"/>
      <c r="F91" s="538" t="s">
        <v>178</v>
      </c>
      <c r="G91" s="538"/>
      <c r="H91" s="538"/>
      <c r="I91" s="538" t="s">
        <v>57</v>
      </c>
      <c r="J91" s="538"/>
      <c r="K91" s="538"/>
    </row>
    <row r="92" spans="1:12" s="25" customFormat="1" ht="51" customHeight="1" x14ac:dyDescent="0.4">
      <c r="A92" s="586"/>
      <c r="B92" s="587"/>
      <c r="C92" s="587"/>
      <c r="D92" s="590"/>
      <c r="E92" s="591"/>
      <c r="F92" s="538"/>
      <c r="G92" s="538"/>
      <c r="H92" s="538"/>
      <c r="I92" s="538"/>
      <c r="J92" s="538"/>
      <c r="K92" s="538"/>
      <c r="L92" s="304" t="s">
        <v>216</v>
      </c>
    </row>
    <row r="93" spans="1:12" s="25" customFormat="1" ht="24.75" x14ac:dyDescent="0.5">
      <c r="A93" s="565" t="s">
        <v>277</v>
      </c>
      <c r="B93" s="566"/>
      <c r="C93" s="567"/>
      <c r="D93" s="568"/>
      <c r="E93" s="569"/>
      <c r="F93" s="570"/>
      <c r="G93" s="570"/>
      <c r="H93" s="571"/>
      <c r="I93" s="562" t="e">
        <f t="shared" ref="I93:I95" si="0">IF(F93&gt;D93,100,F93/D93*100)</f>
        <v>#DIV/0!</v>
      </c>
      <c r="J93" s="563"/>
      <c r="K93" s="564"/>
    </row>
    <row r="94" spans="1:12" s="25" customFormat="1" ht="24.75" x14ac:dyDescent="0.5">
      <c r="A94" s="572" t="s">
        <v>278</v>
      </c>
      <c r="B94" s="573"/>
      <c r="C94" s="574"/>
      <c r="D94" s="575"/>
      <c r="E94" s="576"/>
      <c r="F94" s="577"/>
      <c r="G94" s="577"/>
      <c r="H94" s="578"/>
      <c r="I94" s="552" t="e">
        <f t="shared" si="0"/>
        <v>#DIV/0!</v>
      </c>
      <c r="J94" s="553"/>
      <c r="K94" s="554"/>
    </row>
    <row r="95" spans="1:12" s="25" customFormat="1" ht="24.75" x14ac:dyDescent="0.5">
      <c r="A95" s="572" t="s">
        <v>279</v>
      </c>
      <c r="B95" s="573"/>
      <c r="C95" s="574"/>
      <c r="D95" s="575"/>
      <c r="E95" s="576"/>
      <c r="F95" s="577"/>
      <c r="G95" s="577"/>
      <c r="H95" s="578"/>
      <c r="I95" s="552" t="e">
        <f t="shared" si="0"/>
        <v>#DIV/0!</v>
      </c>
      <c r="J95" s="553"/>
      <c r="K95" s="554"/>
    </row>
    <row r="96" spans="1:12" s="25" customFormat="1" ht="24.75" x14ac:dyDescent="0.5">
      <c r="A96" s="572">
        <v>4</v>
      </c>
      <c r="B96" s="573"/>
      <c r="C96" s="574"/>
      <c r="D96" s="575"/>
      <c r="E96" s="576"/>
      <c r="F96" s="577"/>
      <c r="G96" s="577"/>
      <c r="H96" s="578"/>
      <c r="I96" s="552" t="e">
        <f t="shared" ref="I96:I97" si="1">IF(F96&gt;D96,100,F96/D96*100)</f>
        <v>#DIV/0!</v>
      </c>
      <c r="J96" s="553"/>
      <c r="K96" s="554"/>
    </row>
    <row r="97" spans="1:11" s="25" customFormat="1" ht="24.75" x14ac:dyDescent="0.5">
      <c r="A97" s="592">
        <v>5</v>
      </c>
      <c r="B97" s="593"/>
      <c r="C97" s="594"/>
      <c r="D97" s="595"/>
      <c r="E97" s="596"/>
      <c r="F97" s="597"/>
      <c r="G97" s="597"/>
      <c r="H97" s="596"/>
      <c r="I97" s="552" t="e">
        <f t="shared" si="1"/>
        <v>#DIV/0!</v>
      </c>
      <c r="J97" s="553"/>
      <c r="K97" s="554"/>
    </row>
    <row r="98" spans="1:11" s="25" customFormat="1" ht="24.75" x14ac:dyDescent="0.5">
      <c r="A98" s="540" t="s">
        <v>150</v>
      </c>
      <c r="B98" s="541"/>
      <c r="C98" s="541"/>
      <c r="D98" s="541"/>
      <c r="E98" s="541"/>
      <c r="F98" s="541"/>
      <c r="G98" s="541"/>
      <c r="H98" s="542"/>
      <c r="I98" s="543" t="e">
        <f>I93+I94+I95+I96+I97</f>
        <v>#DIV/0!</v>
      </c>
      <c r="J98" s="543"/>
      <c r="K98" s="544"/>
    </row>
    <row r="99" spans="1:11" s="25" customFormat="1" ht="24.75" x14ac:dyDescent="0.5">
      <c r="A99" s="602" t="s">
        <v>151</v>
      </c>
      <c r="B99" s="603"/>
      <c r="C99" s="603"/>
      <c r="D99" s="603"/>
      <c r="E99" s="603"/>
      <c r="F99" s="603"/>
      <c r="G99" s="603"/>
      <c r="H99" s="604"/>
      <c r="I99" s="582" t="e">
        <f>(I98*15)/500</f>
        <v>#DIV/0!</v>
      </c>
      <c r="J99" s="582"/>
      <c r="K99" s="583"/>
    </row>
    <row r="100" spans="1:11" s="25" customFormat="1" ht="75.75" customHeight="1" x14ac:dyDescent="0.4">
      <c r="A100" s="605" t="s">
        <v>58</v>
      </c>
      <c r="B100" s="606"/>
      <c r="C100" s="607"/>
      <c r="D100" s="608" t="s">
        <v>56</v>
      </c>
      <c r="E100" s="609"/>
      <c r="F100" s="610" t="s">
        <v>179</v>
      </c>
      <c r="G100" s="611"/>
      <c r="H100" s="612"/>
      <c r="I100" s="608" t="s">
        <v>57</v>
      </c>
      <c r="J100" s="613"/>
      <c r="K100" s="614"/>
    </row>
    <row r="101" spans="1:11" s="25" customFormat="1" ht="24.75" x14ac:dyDescent="0.5">
      <c r="A101" s="236" t="s">
        <v>276</v>
      </c>
      <c r="B101" s="237"/>
      <c r="C101" s="237"/>
      <c r="D101" s="568"/>
      <c r="E101" s="569"/>
      <c r="F101" s="598"/>
      <c r="G101" s="570"/>
      <c r="H101" s="571"/>
      <c r="I101" s="562" t="e">
        <f t="shared" ref="I101:I102" si="2">IF(F101&gt;D101,100,F101/D101*100)</f>
        <v>#DIV/0!</v>
      </c>
      <c r="J101" s="563"/>
      <c r="K101" s="564"/>
    </row>
    <row r="102" spans="1:11" s="25" customFormat="1" ht="24.75" x14ac:dyDescent="0.5">
      <c r="A102" s="238" t="s">
        <v>85</v>
      </c>
      <c r="B102" s="237"/>
      <c r="C102" s="237"/>
      <c r="D102" s="575"/>
      <c r="E102" s="576"/>
      <c r="F102" s="577"/>
      <c r="G102" s="577"/>
      <c r="H102" s="578"/>
      <c r="I102" s="599" t="e">
        <f t="shared" si="2"/>
        <v>#DIV/0!</v>
      </c>
      <c r="J102" s="600"/>
      <c r="K102" s="601"/>
    </row>
    <row r="103" spans="1:11" s="25" customFormat="1" ht="24.75" x14ac:dyDescent="0.5">
      <c r="A103" s="540" t="s">
        <v>119</v>
      </c>
      <c r="B103" s="541"/>
      <c r="C103" s="541"/>
      <c r="D103" s="541"/>
      <c r="E103" s="541"/>
      <c r="F103" s="541"/>
      <c r="G103" s="541"/>
      <c r="H103" s="542"/>
      <c r="I103" s="543" t="e">
        <f>I101+I102</f>
        <v>#DIV/0!</v>
      </c>
      <c r="J103" s="543"/>
      <c r="K103" s="544"/>
    </row>
    <row r="104" spans="1:11" s="25" customFormat="1" ht="24.75" x14ac:dyDescent="0.5">
      <c r="A104" s="602" t="s">
        <v>118</v>
      </c>
      <c r="B104" s="603"/>
      <c r="C104" s="603"/>
      <c r="D104" s="603"/>
      <c r="E104" s="603"/>
      <c r="F104" s="603"/>
      <c r="G104" s="603"/>
      <c r="H104" s="604"/>
      <c r="I104" s="582" t="e">
        <f>(I103*5)/200</f>
        <v>#DIV/0!</v>
      </c>
      <c r="J104" s="582"/>
      <c r="K104" s="583"/>
    </row>
    <row r="105" spans="1:11" ht="25.5" x14ac:dyDescent="0.55000000000000004">
      <c r="A105" s="627" t="s">
        <v>152</v>
      </c>
      <c r="B105" s="628"/>
      <c r="C105" s="628"/>
      <c r="D105" s="628"/>
      <c r="E105" s="628"/>
      <c r="F105" s="628"/>
      <c r="G105" s="628"/>
      <c r="H105" s="629"/>
      <c r="I105" s="630" t="e">
        <f>ROUND(I90+I99+I104,2)</f>
        <v>#DIV/0!</v>
      </c>
      <c r="J105" s="630"/>
      <c r="K105" s="631"/>
    </row>
    <row r="106" spans="1:11" ht="26.25" x14ac:dyDescent="0.55000000000000004">
      <c r="A106" s="615" t="s">
        <v>16</v>
      </c>
      <c r="B106" s="615"/>
      <c r="C106" s="615"/>
      <c r="D106" s="615"/>
      <c r="E106" s="615"/>
      <c r="F106" s="615"/>
      <c r="G106" s="615"/>
      <c r="H106" s="615"/>
      <c r="I106" s="615"/>
      <c r="J106" s="615"/>
      <c r="K106" s="615"/>
    </row>
    <row r="107" spans="1:11" s="26" customFormat="1" ht="25.5" x14ac:dyDescent="0.45">
      <c r="A107" s="616" t="s">
        <v>17</v>
      </c>
      <c r="B107" s="616"/>
      <c r="C107" s="616"/>
      <c r="D107" s="616"/>
      <c r="E107" s="616"/>
      <c r="F107" s="616"/>
      <c r="G107" s="616"/>
      <c r="H107" s="616"/>
      <c r="I107" s="616"/>
      <c r="J107" s="616"/>
      <c r="K107" s="616"/>
    </row>
    <row r="108" spans="1:11" s="26" customFormat="1" ht="24.75" customHeight="1" x14ac:dyDescent="0.55000000000000004">
      <c r="A108" s="617" t="s">
        <v>18</v>
      </c>
      <c r="B108" s="618"/>
      <c r="C108" s="618"/>
      <c r="D108" s="618"/>
      <c r="E108" s="86"/>
      <c r="F108" s="619" t="s">
        <v>86</v>
      </c>
      <c r="G108" s="620"/>
      <c r="H108" s="620"/>
      <c r="I108" s="620"/>
      <c r="J108" s="620"/>
      <c r="K108" s="621"/>
    </row>
    <row r="109" spans="1:11" s="26" customFormat="1" ht="26.1" customHeight="1" x14ac:dyDescent="0.55000000000000004">
      <c r="A109" s="87"/>
      <c r="B109" s="88"/>
      <c r="C109" s="88"/>
      <c r="D109" s="88"/>
      <c r="E109" s="89"/>
      <c r="F109" s="90"/>
      <c r="G109" s="49"/>
      <c r="H109" s="49"/>
      <c r="I109" s="91"/>
      <c r="J109" s="91"/>
      <c r="K109" s="92"/>
    </row>
    <row r="110" spans="1:11" s="25" customFormat="1" ht="26.1" customHeight="1" x14ac:dyDescent="0.55000000000000004">
      <c r="A110" s="93" t="s">
        <v>19</v>
      </c>
      <c r="B110" s="48"/>
      <c r="C110" s="94" t="s">
        <v>20</v>
      </c>
      <c r="D110" s="49"/>
      <c r="E110" s="76"/>
      <c r="F110" s="95" t="s">
        <v>103</v>
      </c>
      <c r="G110" s="49" t="s">
        <v>104</v>
      </c>
      <c r="H110" s="96"/>
      <c r="I110" s="96" t="s">
        <v>114</v>
      </c>
      <c r="J110" s="91"/>
      <c r="K110" s="97"/>
    </row>
    <row r="111" spans="1:11" s="25" customFormat="1" ht="26.1" customHeight="1" x14ac:dyDescent="0.5">
      <c r="A111" s="90" t="s">
        <v>21</v>
      </c>
      <c r="B111" s="48"/>
      <c r="C111" s="408">
        <f>K77</f>
        <v>0</v>
      </c>
      <c r="D111" s="49"/>
      <c r="E111" s="76"/>
      <c r="F111" s="95" t="s">
        <v>103</v>
      </c>
      <c r="G111" s="49" t="s">
        <v>105</v>
      </c>
      <c r="H111" s="96"/>
      <c r="I111" s="96" t="s">
        <v>115</v>
      </c>
      <c r="J111" s="91"/>
      <c r="K111" s="97"/>
    </row>
    <row r="112" spans="1:11" ht="26.1" customHeight="1" x14ac:dyDescent="0.55000000000000004">
      <c r="A112" s="90" t="s">
        <v>22</v>
      </c>
      <c r="B112" s="48"/>
      <c r="C112" s="409" t="e">
        <f>I105</f>
        <v>#DIV/0!</v>
      </c>
      <c r="D112" s="49"/>
      <c r="E112" s="76"/>
      <c r="F112" s="95" t="s">
        <v>103</v>
      </c>
      <c r="G112" s="49" t="s">
        <v>106</v>
      </c>
      <c r="H112" s="96"/>
      <c r="I112" s="96" t="s">
        <v>116</v>
      </c>
      <c r="J112" s="98"/>
      <c r="K112" s="97"/>
    </row>
    <row r="113" spans="1:11" ht="26.1" customHeight="1" x14ac:dyDescent="0.55000000000000004">
      <c r="A113" s="99" t="s">
        <v>23</v>
      </c>
      <c r="B113" s="100"/>
      <c r="C113" s="410" t="e">
        <f>ROUND(C111+C112,2)</f>
        <v>#DIV/0!</v>
      </c>
      <c r="D113" s="98"/>
      <c r="E113" s="76"/>
      <c r="F113" s="95" t="s">
        <v>103</v>
      </c>
      <c r="G113" s="49" t="s">
        <v>107</v>
      </c>
      <c r="H113" s="96"/>
      <c r="I113" s="96" t="s">
        <v>251</v>
      </c>
      <c r="J113" s="98"/>
      <c r="K113" s="92"/>
    </row>
    <row r="114" spans="1:11" ht="26.1" customHeight="1" x14ac:dyDescent="0.55000000000000004">
      <c r="A114" s="101"/>
      <c r="B114" s="102"/>
      <c r="C114" s="98"/>
      <c r="D114" s="98"/>
      <c r="E114" s="76"/>
      <c r="F114" s="95" t="s">
        <v>103</v>
      </c>
      <c r="G114" s="49" t="s">
        <v>108</v>
      </c>
      <c r="H114" s="96"/>
      <c r="I114" s="96" t="s">
        <v>24</v>
      </c>
      <c r="J114" s="98"/>
      <c r="K114" s="103"/>
    </row>
    <row r="115" spans="1:11" ht="26.1" customHeight="1" x14ac:dyDescent="0.55000000000000004">
      <c r="A115" s="101"/>
      <c r="B115" s="102"/>
      <c r="C115" s="98"/>
      <c r="D115" s="98"/>
      <c r="E115" s="82"/>
      <c r="F115" s="104"/>
      <c r="G115" s="105"/>
      <c r="H115" s="106"/>
      <c r="I115" s="106"/>
      <c r="J115" s="106"/>
      <c r="K115" s="107"/>
    </row>
    <row r="116" spans="1:11" ht="23.25" x14ac:dyDescent="0.5">
      <c r="A116" s="622" t="s">
        <v>25</v>
      </c>
      <c r="B116" s="623"/>
      <c r="C116" s="623"/>
      <c r="D116" s="623"/>
      <c r="E116" s="623"/>
      <c r="F116" s="624" t="s">
        <v>26</v>
      </c>
      <c r="G116" s="625"/>
      <c r="H116" s="625"/>
      <c r="I116" s="625"/>
      <c r="J116" s="625"/>
      <c r="K116" s="626"/>
    </row>
    <row r="117" spans="1:11" ht="23.25" x14ac:dyDescent="0.5">
      <c r="A117" s="108" t="s">
        <v>109</v>
      </c>
      <c r="B117" s="109"/>
      <c r="C117" s="109"/>
      <c r="D117" s="109"/>
      <c r="E117" s="19"/>
      <c r="F117" s="108" t="s">
        <v>109</v>
      </c>
      <c r="G117" s="109"/>
      <c r="H117" s="109"/>
      <c r="I117" s="110"/>
      <c r="J117" s="110"/>
      <c r="K117" s="27"/>
    </row>
    <row r="118" spans="1:11" ht="23.25" x14ac:dyDescent="0.5">
      <c r="A118" s="111"/>
      <c r="B118" s="112"/>
      <c r="C118" s="112"/>
      <c r="D118" s="112"/>
      <c r="E118" s="19"/>
      <c r="F118" s="111"/>
      <c r="G118" s="113"/>
      <c r="H118" s="114"/>
      <c r="I118" s="114"/>
      <c r="J118" s="114"/>
      <c r="K118" s="115"/>
    </row>
    <row r="119" spans="1:11" ht="23.25" x14ac:dyDescent="0.5">
      <c r="A119" s="116"/>
      <c r="B119" s="117"/>
      <c r="C119" s="117"/>
      <c r="D119" s="117"/>
      <c r="E119" s="19"/>
      <c r="F119" s="116"/>
      <c r="G119" s="118"/>
      <c r="H119" s="119"/>
      <c r="I119" s="119"/>
      <c r="J119" s="119"/>
      <c r="K119" s="27"/>
    </row>
    <row r="120" spans="1:11" ht="23.25" x14ac:dyDescent="0.5">
      <c r="A120" s="633" t="s">
        <v>27</v>
      </c>
      <c r="B120" s="633"/>
      <c r="C120" s="633"/>
      <c r="D120" s="633"/>
      <c r="E120" s="633"/>
      <c r="F120" s="633"/>
      <c r="G120" s="633"/>
      <c r="H120" s="633"/>
      <c r="I120" s="633"/>
      <c r="J120" s="633"/>
      <c r="K120" s="634"/>
    </row>
    <row r="121" spans="1:11" ht="24" customHeight="1" x14ac:dyDescent="0.5">
      <c r="A121" s="622" t="s">
        <v>28</v>
      </c>
      <c r="B121" s="623"/>
      <c r="C121" s="623"/>
      <c r="D121" s="623"/>
      <c r="E121" s="28"/>
      <c r="F121" s="624" t="s">
        <v>29</v>
      </c>
      <c r="G121" s="625"/>
      <c r="H121" s="625"/>
      <c r="I121" s="625"/>
      <c r="J121" s="625"/>
      <c r="K121" s="626"/>
    </row>
    <row r="122" spans="1:11" ht="23.25" x14ac:dyDescent="0.5">
      <c r="A122" s="108" t="s">
        <v>109</v>
      </c>
      <c r="B122" s="109"/>
      <c r="C122" s="109"/>
      <c r="D122" s="109"/>
      <c r="E122" s="19"/>
      <c r="F122" s="108"/>
      <c r="G122" s="109"/>
      <c r="H122" s="109"/>
      <c r="I122" s="110"/>
      <c r="J122" s="110"/>
      <c r="K122" s="27"/>
    </row>
    <row r="123" spans="1:11" ht="23.25" x14ac:dyDescent="0.5">
      <c r="A123" s="111"/>
      <c r="B123" s="112"/>
      <c r="C123" s="112"/>
      <c r="D123" s="112"/>
      <c r="E123" s="19"/>
      <c r="F123" s="111"/>
      <c r="G123" s="113"/>
      <c r="H123" s="114"/>
      <c r="I123" s="114"/>
      <c r="J123" s="114"/>
      <c r="K123" s="115"/>
    </row>
    <row r="124" spans="1:11" ht="24.75" x14ac:dyDescent="0.5">
      <c r="A124" s="74" t="s">
        <v>99</v>
      </c>
      <c r="B124" s="539"/>
      <c r="C124" s="539"/>
      <c r="D124" s="76" t="s">
        <v>32</v>
      </c>
      <c r="E124" s="42"/>
      <c r="F124" s="29"/>
      <c r="G124" s="77" t="s">
        <v>99</v>
      </c>
      <c r="H124" s="75"/>
      <c r="I124" s="120"/>
      <c r="J124" s="120"/>
      <c r="K124" s="20"/>
    </row>
    <row r="125" spans="1:11" ht="24.75" x14ac:dyDescent="0.5">
      <c r="A125" s="74" t="s">
        <v>100</v>
      </c>
      <c r="B125" s="539"/>
      <c r="C125" s="539"/>
      <c r="D125" s="49" t="s">
        <v>101</v>
      </c>
      <c r="E125" s="42"/>
      <c r="F125" s="29"/>
      <c r="G125" s="77" t="s">
        <v>100</v>
      </c>
      <c r="H125" s="79"/>
      <c r="I125" s="121"/>
      <c r="J125" s="121"/>
      <c r="K125" s="80" t="s">
        <v>101</v>
      </c>
    </row>
    <row r="126" spans="1:11" ht="24.75" x14ac:dyDescent="0.5">
      <c r="A126" s="74" t="s">
        <v>90</v>
      </c>
      <c r="B126" s="539"/>
      <c r="C126" s="539"/>
      <c r="D126" s="8"/>
      <c r="E126" s="42"/>
      <c r="F126" s="33"/>
      <c r="G126" s="77" t="s">
        <v>90</v>
      </c>
      <c r="H126" s="79"/>
      <c r="I126" s="122"/>
      <c r="J126" s="122"/>
      <c r="K126" s="20"/>
    </row>
    <row r="127" spans="1:11" ht="24.75" x14ac:dyDescent="0.5">
      <c r="A127" s="81" t="s">
        <v>102</v>
      </c>
      <c r="B127" s="527"/>
      <c r="C127" s="527"/>
      <c r="D127" s="22"/>
      <c r="E127" s="22"/>
      <c r="F127" s="34"/>
      <c r="G127" s="84" t="s">
        <v>102</v>
      </c>
      <c r="H127" s="82"/>
      <c r="I127" s="123"/>
      <c r="J127" s="123"/>
      <c r="K127" s="24"/>
    </row>
    <row r="128" spans="1:11" ht="22.5" customHeight="1" x14ac:dyDescent="0.5">
      <c r="A128" s="622" t="s">
        <v>30</v>
      </c>
      <c r="B128" s="623"/>
      <c r="C128" s="266"/>
      <c r="D128" s="266"/>
      <c r="E128" s="266"/>
      <c r="F128" s="266"/>
      <c r="G128" s="266"/>
      <c r="H128" s="266"/>
      <c r="I128" s="266"/>
      <c r="J128" s="266"/>
      <c r="K128" s="43"/>
    </row>
    <row r="129" spans="1:11" ht="23.25" x14ac:dyDescent="0.5">
      <c r="A129" s="124"/>
      <c r="B129" s="109"/>
      <c r="C129" s="109"/>
      <c r="D129" s="109"/>
      <c r="E129" s="109"/>
      <c r="F129" s="110"/>
      <c r="G129" s="110"/>
      <c r="H129" s="109"/>
      <c r="I129" s="110"/>
      <c r="J129" s="110"/>
      <c r="K129" s="125"/>
    </row>
    <row r="130" spans="1:11" ht="24.75" x14ac:dyDescent="0.5">
      <c r="A130" s="74" t="s">
        <v>99</v>
      </c>
      <c r="B130" s="75"/>
      <c r="C130" s="75"/>
      <c r="D130" s="76"/>
      <c r="E130" s="19"/>
      <c r="F130" s="19"/>
      <c r="G130" s="19"/>
      <c r="H130" s="19"/>
      <c r="I130" s="19"/>
      <c r="J130" s="19"/>
      <c r="K130" s="20"/>
    </row>
    <row r="131" spans="1:11" ht="24.75" x14ac:dyDescent="0.5">
      <c r="A131" s="74" t="s">
        <v>100</v>
      </c>
      <c r="B131" s="79"/>
      <c r="C131" s="79"/>
      <c r="D131" s="49" t="s">
        <v>101</v>
      </c>
      <c r="E131" s="19"/>
      <c r="F131" s="19"/>
      <c r="G131" s="19"/>
      <c r="H131" s="19"/>
      <c r="I131" s="19"/>
      <c r="J131" s="19"/>
      <c r="K131" s="20"/>
    </row>
    <row r="132" spans="1:11" ht="24.75" x14ac:dyDescent="0.5">
      <c r="A132" s="74" t="s">
        <v>90</v>
      </c>
      <c r="B132" s="79"/>
      <c r="C132" s="79"/>
      <c r="D132" s="8"/>
      <c r="E132" s="8"/>
      <c r="F132" s="19"/>
      <c r="G132" s="19"/>
      <c r="H132" s="8"/>
      <c r="I132" s="8"/>
      <c r="J132" s="8"/>
      <c r="K132" s="21"/>
    </row>
    <row r="133" spans="1:11" ht="24.75" x14ac:dyDescent="0.5">
      <c r="A133" s="81" t="s">
        <v>102</v>
      </c>
      <c r="B133" s="82"/>
      <c r="C133" s="82"/>
      <c r="D133" s="22"/>
      <c r="E133" s="22"/>
      <c r="F133" s="22"/>
      <c r="G133" s="22"/>
      <c r="H133" s="23"/>
      <c r="I133" s="22"/>
      <c r="J133" s="23"/>
      <c r="K133" s="24"/>
    </row>
    <row r="134" spans="1:11" x14ac:dyDescent="0.45">
      <c r="A134" s="19"/>
      <c r="B134" s="8"/>
      <c r="C134" s="8"/>
      <c r="D134" s="19"/>
      <c r="E134" s="19"/>
      <c r="F134" s="19"/>
      <c r="G134" s="19"/>
      <c r="H134" s="8"/>
      <c r="I134" s="19"/>
      <c r="J134" s="8"/>
      <c r="K134" s="19"/>
    </row>
    <row r="135" spans="1:11" ht="23.25" x14ac:dyDescent="0.45">
      <c r="A135" s="39" t="s">
        <v>31</v>
      </c>
      <c r="B135" s="8"/>
      <c r="C135" s="8"/>
      <c r="D135" s="19"/>
      <c r="E135" s="19"/>
      <c r="F135" s="19"/>
      <c r="G135" s="19"/>
      <c r="H135" s="8"/>
      <c r="I135" s="19"/>
      <c r="J135" s="8"/>
      <c r="K135" s="22"/>
    </row>
    <row r="136" spans="1:11" ht="25.5" x14ac:dyDescent="0.55000000000000004">
      <c r="A136" s="126" t="s">
        <v>32</v>
      </c>
      <c r="B136" s="127"/>
      <c r="C136" s="127"/>
      <c r="D136" s="127"/>
      <c r="E136" s="128"/>
      <c r="F136" s="129" t="s">
        <v>33</v>
      </c>
      <c r="G136" s="130"/>
      <c r="H136" s="130"/>
      <c r="I136" s="130"/>
      <c r="J136" s="130"/>
      <c r="K136" s="131"/>
    </row>
    <row r="137" spans="1:11" ht="25.5" x14ac:dyDescent="0.5">
      <c r="A137" s="132" t="s">
        <v>77</v>
      </c>
      <c r="B137" s="88"/>
      <c r="C137" s="88"/>
      <c r="D137" s="88"/>
      <c r="E137" s="76"/>
      <c r="F137" s="132" t="s">
        <v>78</v>
      </c>
      <c r="G137" s="49"/>
      <c r="H137" s="49"/>
      <c r="I137" s="49"/>
      <c r="J137" s="49"/>
      <c r="K137" s="80"/>
    </row>
    <row r="138" spans="1:11" ht="25.5" x14ac:dyDescent="0.5">
      <c r="A138" s="132" t="s">
        <v>34</v>
      </c>
      <c r="B138" s="88"/>
      <c r="C138" s="88"/>
      <c r="D138" s="88"/>
      <c r="E138" s="76"/>
      <c r="F138" s="133"/>
      <c r="G138" s="49"/>
      <c r="H138" s="49"/>
      <c r="I138" s="49"/>
      <c r="J138" s="49"/>
      <c r="K138" s="80"/>
    </row>
    <row r="139" spans="1:11" ht="25.5" x14ac:dyDescent="0.55000000000000004">
      <c r="A139" s="132" t="s">
        <v>79</v>
      </c>
      <c r="B139" s="88"/>
      <c r="C139" s="88"/>
      <c r="D139" s="88"/>
      <c r="E139" s="134"/>
      <c r="F139" s="87"/>
      <c r="G139" s="88"/>
      <c r="H139" s="88"/>
      <c r="I139" s="51"/>
      <c r="J139" s="51"/>
      <c r="K139" s="92"/>
    </row>
    <row r="140" spans="1:11" ht="25.5" x14ac:dyDescent="0.5">
      <c r="A140" s="132" t="s">
        <v>35</v>
      </c>
      <c r="B140" s="88"/>
      <c r="C140" s="88"/>
      <c r="D140" s="88"/>
      <c r="E140" s="134"/>
      <c r="F140" s="90"/>
      <c r="G140" s="77" t="s">
        <v>99</v>
      </c>
      <c r="H140" s="523"/>
      <c r="I140" s="523"/>
      <c r="J140" s="523"/>
      <c r="K140" s="78" t="s">
        <v>33</v>
      </c>
    </row>
    <row r="141" spans="1:11" ht="24.75" x14ac:dyDescent="0.5">
      <c r="A141" s="132"/>
      <c r="B141" s="76"/>
      <c r="C141" s="76"/>
      <c r="D141" s="76"/>
      <c r="E141" s="134"/>
      <c r="F141" s="90"/>
      <c r="G141" s="77" t="s">
        <v>100</v>
      </c>
      <c r="H141" s="539"/>
      <c r="I141" s="539"/>
      <c r="J141" s="539"/>
      <c r="K141" s="80" t="s">
        <v>101</v>
      </c>
    </row>
    <row r="142" spans="1:11" ht="25.5" x14ac:dyDescent="0.55000000000000004">
      <c r="A142" s="132" t="s">
        <v>80</v>
      </c>
      <c r="B142" s="76"/>
      <c r="C142" s="76"/>
      <c r="D142" s="76"/>
      <c r="E142" s="134"/>
      <c r="F142" s="90"/>
      <c r="G142" s="77" t="s">
        <v>90</v>
      </c>
      <c r="H142" s="539"/>
      <c r="I142" s="539"/>
      <c r="J142" s="539"/>
      <c r="K142" s="92"/>
    </row>
    <row r="143" spans="1:11" ht="25.5" x14ac:dyDescent="0.55000000000000004">
      <c r="A143" s="90" t="s">
        <v>110</v>
      </c>
      <c r="B143" s="75"/>
      <c r="C143" s="76" t="s">
        <v>111</v>
      </c>
      <c r="D143" s="32"/>
      <c r="E143" s="134"/>
      <c r="F143" s="90"/>
      <c r="G143" s="135" t="s">
        <v>102</v>
      </c>
      <c r="H143" s="632"/>
      <c r="I143" s="632"/>
      <c r="J143" s="632"/>
      <c r="K143" s="92"/>
    </row>
    <row r="144" spans="1:11" ht="25.5" x14ac:dyDescent="0.55000000000000004">
      <c r="A144" s="136" t="s">
        <v>112</v>
      </c>
      <c r="B144" s="75"/>
      <c r="C144" s="75"/>
      <c r="D144" s="75"/>
      <c r="E144" s="76" t="s">
        <v>113</v>
      </c>
      <c r="F144" s="90"/>
      <c r="G144" s="76"/>
      <c r="H144" s="76"/>
      <c r="I144" s="51"/>
      <c r="J144" s="51"/>
      <c r="K144" s="92"/>
    </row>
    <row r="145" spans="1:11" ht="25.5" x14ac:dyDescent="0.55000000000000004">
      <c r="A145" s="90">
        <v>2</v>
      </c>
      <c r="B145" s="137"/>
      <c r="C145" s="137"/>
      <c r="D145" s="137"/>
      <c r="E145" s="76" t="s">
        <v>113</v>
      </c>
      <c r="F145" s="90"/>
      <c r="G145" s="76"/>
      <c r="H145" s="76"/>
      <c r="I145" s="51"/>
      <c r="J145" s="51"/>
      <c r="K145" s="92"/>
    </row>
    <row r="146" spans="1:11" ht="25.5" x14ac:dyDescent="0.55000000000000004">
      <c r="A146" s="90"/>
      <c r="B146" s="76"/>
      <c r="C146" s="76"/>
      <c r="D146" s="76"/>
      <c r="E146" s="76"/>
      <c r="F146" s="90"/>
      <c r="G146" s="76"/>
      <c r="H146" s="76"/>
      <c r="I146" s="51"/>
      <c r="J146" s="51"/>
      <c r="K146" s="92"/>
    </row>
    <row r="147" spans="1:11" ht="25.5" x14ac:dyDescent="0.55000000000000004">
      <c r="A147" s="74" t="s">
        <v>99</v>
      </c>
      <c r="B147" s="523"/>
      <c r="C147" s="523"/>
      <c r="D147" s="76" t="s">
        <v>32</v>
      </c>
      <c r="E147" s="76"/>
      <c r="F147" s="90"/>
      <c r="G147" s="76"/>
      <c r="H147" s="76"/>
      <c r="I147" s="51"/>
      <c r="J147" s="51"/>
      <c r="K147" s="92"/>
    </row>
    <row r="148" spans="1:11" ht="25.5" x14ac:dyDescent="0.55000000000000004">
      <c r="A148" s="74" t="s">
        <v>100</v>
      </c>
      <c r="B148" s="539"/>
      <c r="C148" s="539"/>
      <c r="D148" s="49" t="s">
        <v>101</v>
      </c>
      <c r="E148" s="76"/>
      <c r="F148" s="90"/>
      <c r="G148" s="76"/>
      <c r="H148" s="49"/>
      <c r="I148" s="51"/>
      <c r="J148" s="51"/>
      <c r="K148" s="92"/>
    </row>
    <row r="149" spans="1:11" ht="25.5" x14ac:dyDescent="0.55000000000000004">
      <c r="A149" s="74" t="s">
        <v>90</v>
      </c>
      <c r="B149" s="539"/>
      <c r="C149" s="539"/>
      <c r="D149" s="8"/>
      <c r="E149" s="76"/>
      <c r="F149" s="90"/>
      <c r="G149" s="76"/>
      <c r="H149" s="49"/>
      <c r="I149" s="51"/>
      <c r="J149" s="51"/>
      <c r="K149" s="92"/>
    </row>
    <row r="150" spans="1:11" ht="25.5" x14ac:dyDescent="0.55000000000000004">
      <c r="A150" s="81" t="s">
        <v>102</v>
      </c>
      <c r="B150" s="527"/>
      <c r="C150" s="527"/>
      <c r="D150" s="22"/>
      <c r="E150" s="85"/>
      <c r="F150" s="90"/>
      <c r="G150" s="76"/>
      <c r="H150" s="49"/>
      <c r="I150" s="51"/>
      <c r="J150" s="51"/>
      <c r="K150" s="92"/>
    </row>
    <row r="151" spans="1:11" ht="25.5" x14ac:dyDescent="0.55000000000000004">
      <c r="A151" s="132" t="s">
        <v>81</v>
      </c>
      <c r="B151" s="76"/>
      <c r="C151" s="76"/>
      <c r="D151" s="76"/>
      <c r="E151" s="134"/>
      <c r="F151" s="90"/>
      <c r="G151" s="76"/>
      <c r="H151" s="76"/>
      <c r="I151" s="88"/>
      <c r="J151" s="51"/>
      <c r="K151" s="92"/>
    </row>
    <row r="152" spans="1:11" ht="25.5" x14ac:dyDescent="0.55000000000000004">
      <c r="A152" s="74" t="s">
        <v>99</v>
      </c>
      <c r="B152" s="523"/>
      <c r="C152" s="523"/>
      <c r="D152" s="76" t="s">
        <v>32</v>
      </c>
      <c r="E152" s="76"/>
      <c r="F152" s="90"/>
      <c r="G152" s="76"/>
      <c r="H152" s="76"/>
      <c r="I152" s="51"/>
      <c r="J152" s="51"/>
      <c r="K152" s="92"/>
    </row>
    <row r="153" spans="1:11" ht="25.5" x14ac:dyDescent="0.55000000000000004">
      <c r="A153" s="74" t="s">
        <v>100</v>
      </c>
      <c r="B153" s="539"/>
      <c r="C153" s="539"/>
      <c r="D153" s="49" t="s">
        <v>101</v>
      </c>
      <c r="E153" s="76"/>
      <c r="F153" s="90"/>
      <c r="G153" s="76"/>
      <c r="H153" s="49"/>
      <c r="I153" s="51"/>
      <c r="J153" s="51"/>
      <c r="K153" s="92"/>
    </row>
    <row r="154" spans="1:11" ht="25.5" x14ac:dyDescent="0.55000000000000004">
      <c r="A154" s="74" t="s">
        <v>90</v>
      </c>
      <c r="B154" s="539"/>
      <c r="C154" s="539"/>
      <c r="D154" s="8"/>
      <c r="E154" s="76"/>
      <c r="F154" s="90"/>
      <c r="G154" s="76"/>
      <c r="H154" s="49"/>
      <c r="I154" s="51"/>
      <c r="J154" s="51"/>
      <c r="K154" s="92"/>
    </row>
    <row r="155" spans="1:11" ht="25.5" x14ac:dyDescent="0.55000000000000004">
      <c r="A155" s="81" t="s">
        <v>102</v>
      </c>
      <c r="B155" s="527"/>
      <c r="C155" s="527"/>
      <c r="D155" s="22"/>
      <c r="E155" s="85"/>
      <c r="F155" s="90"/>
      <c r="G155" s="76"/>
      <c r="H155" s="49"/>
      <c r="I155" s="51"/>
      <c r="J155" s="51"/>
      <c r="K155" s="92"/>
    </row>
    <row r="156" spans="1:11" ht="25.5" x14ac:dyDescent="0.55000000000000004">
      <c r="A156" s="132" t="s">
        <v>82</v>
      </c>
      <c r="B156" s="76"/>
      <c r="C156" s="76"/>
      <c r="D156" s="76"/>
      <c r="E156" s="134"/>
      <c r="F156" s="90"/>
      <c r="G156" s="76"/>
      <c r="H156" s="76"/>
      <c r="I156" s="88"/>
      <c r="J156" s="51"/>
      <c r="K156" s="92"/>
    </row>
    <row r="157" spans="1:11" ht="25.5" x14ac:dyDescent="0.55000000000000004">
      <c r="A157" s="74" t="s">
        <v>99</v>
      </c>
      <c r="B157" s="523"/>
      <c r="C157" s="523"/>
      <c r="D157" s="76" t="s">
        <v>32</v>
      </c>
      <c r="E157" s="76"/>
      <c r="F157" s="90"/>
      <c r="G157" s="76"/>
      <c r="H157" s="76"/>
      <c r="I157" s="51"/>
      <c r="J157" s="51"/>
      <c r="K157" s="92"/>
    </row>
    <row r="158" spans="1:11" ht="25.5" x14ac:dyDescent="0.55000000000000004">
      <c r="A158" s="74" t="s">
        <v>100</v>
      </c>
      <c r="B158" s="539"/>
      <c r="C158" s="539"/>
      <c r="D158" s="49" t="s">
        <v>101</v>
      </c>
      <c r="E158" s="76"/>
      <c r="F158" s="90"/>
      <c r="G158" s="76"/>
      <c r="H158" s="49"/>
      <c r="I158" s="51"/>
      <c r="J158" s="51"/>
      <c r="K158" s="92"/>
    </row>
    <row r="159" spans="1:11" ht="25.5" x14ac:dyDescent="0.55000000000000004">
      <c r="A159" s="74" t="s">
        <v>90</v>
      </c>
      <c r="B159" s="539"/>
      <c r="C159" s="539"/>
      <c r="D159" s="8"/>
      <c r="E159" s="76"/>
      <c r="F159" s="90"/>
      <c r="G159" s="76"/>
      <c r="H159" s="49"/>
      <c r="I159" s="51"/>
      <c r="J159" s="51"/>
      <c r="K159" s="92"/>
    </row>
    <row r="160" spans="1:11" ht="25.5" x14ac:dyDescent="0.55000000000000004">
      <c r="A160" s="81" t="s">
        <v>102</v>
      </c>
      <c r="B160" s="527"/>
      <c r="C160" s="527"/>
      <c r="D160" s="22"/>
      <c r="E160" s="83"/>
      <c r="F160" s="104"/>
      <c r="G160" s="83"/>
      <c r="H160" s="82"/>
      <c r="I160" s="138"/>
      <c r="J160" s="138"/>
      <c r="K160" s="139"/>
    </row>
    <row r="161" spans="1:11" s="32" customFormat="1" ht="23.25" x14ac:dyDescent="0.5">
      <c r="A161" s="19"/>
      <c r="B161" s="8"/>
      <c r="C161" s="8"/>
      <c r="D161" s="8"/>
      <c r="E161" s="19"/>
      <c r="F161" s="19"/>
      <c r="G161" s="19"/>
      <c r="H161" s="8"/>
      <c r="I161" s="44"/>
      <c r="J161" s="44"/>
      <c r="K161" s="44"/>
    </row>
    <row r="162" spans="1:11" s="30" customFormat="1" ht="23.25" x14ac:dyDescent="0.45">
      <c r="A162" s="643" t="s">
        <v>36</v>
      </c>
      <c r="B162" s="643"/>
      <c r="C162" s="643"/>
      <c r="D162" s="643"/>
      <c r="E162" s="643"/>
      <c r="F162" s="643"/>
      <c r="G162" s="643"/>
      <c r="H162" s="643"/>
      <c r="I162" s="643"/>
      <c r="J162" s="643"/>
      <c r="K162" s="643"/>
    </row>
    <row r="163" spans="1:11" s="30" customFormat="1" ht="23.25" x14ac:dyDescent="0.45">
      <c r="A163" s="45" t="s">
        <v>37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</row>
    <row r="164" spans="1:11" ht="42" customHeight="1" x14ac:dyDescent="0.45">
      <c r="A164" s="644" t="s">
        <v>38</v>
      </c>
      <c r="B164" s="645"/>
      <c r="C164" s="646" t="s">
        <v>39</v>
      </c>
      <c r="D164" s="647"/>
      <c r="E164" s="647"/>
      <c r="F164" s="648" t="s">
        <v>40</v>
      </c>
      <c r="G164" s="649"/>
      <c r="H164" s="649"/>
      <c r="I164" s="649"/>
      <c r="J164" s="648" t="s">
        <v>41</v>
      </c>
      <c r="K164" s="650"/>
    </row>
    <row r="165" spans="1:11" ht="24" customHeight="1" x14ac:dyDescent="0.5">
      <c r="A165" s="651" t="s">
        <v>67</v>
      </c>
      <c r="B165" s="652"/>
      <c r="C165" s="653"/>
      <c r="D165" s="654"/>
      <c r="E165" s="654"/>
      <c r="F165" s="655"/>
      <c r="G165" s="656"/>
      <c r="H165" s="656"/>
      <c r="I165" s="656"/>
      <c r="J165" s="657"/>
      <c r="K165" s="658"/>
    </row>
    <row r="166" spans="1:11" ht="24" customHeight="1" x14ac:dyDescent="0.5">
      <c r="A166" s="635"/>
      <c r="B166" s="636"/>
      <c r="C166" s="637"/>
      <c r="D166" s="638"/>
      <c r="E166" s="638"/>
      <c r="F166" s="639"/>
      <c r="G166" s="640"/>
      <c r="H166" s="640"/>
      <c r="I166" s="640"/>
      <c r="J166" s="641"/>
      <c r="K166" s="642"/>
    </row>
    <row r="167" spans="1:11" ht="24" customHeight="1" x14ac:dyDescent="0.5">
      <c r="A167" s="635"/>
      <c r="B167" s="636"/>
      <c r="C167" s="637"/>
      <c r="D167" s="638"/>
      <c r="E167" s="638"/>
      <c r="F167" s="639"/>
      <c r="G167" s="640"/>
      <c r="H167" s="640"/>
      <c r="I167" s="640"/>
      <c r="J167" s="641"/>
      <c r="K167" s="642"/>
    </row>
    <row r="168" spans="1:11" ht="24" customHeight="1" x14ac:dyDescent="0.5">
      <c r="A168" s="635"/>
      <c r="B168" s="636"/>
      <c r="C168" s="637"/>
      <c r="D168" s="638"/>
      <c r="E168" s="638"/>
      <c r="F168" s="639"/>
      <c r="G168" s="640"/>
      <c r="H168" s="640"/>
      <c r="I168" s="640"/>
      <c r="J168" s="641"/>
      <c r="K168" s="642"/>
    </row>
    <row r="169" spans="1:11" ht="24" customHeight="1" x14ac:dyDescent="0.5">
      <c r="A169" s="659"/>
      <c r="B169" s="660"/>
      <c r="C169" s="661"/>
      <c r="D169" s="662"/>
      <c r="E169" s="662"/>
      <c r="F169" s="663"/>
      <c r="G169" s="664"/>
      <c r="H169" s="664"/>
      <c r="I169" s="664"/>
      <c r="J169" s="665"/>
      <c r="K169" s="666"/>
    </row>
    <row r="170" spans="1:11" x14ac:dyDescent="0.45">
      <c r="A170" s="41"/>
      <c r="B170" s="42"/>
      <c r="C170" s="42"/>
      <c r="D170" s="42"/>
      <c r="E170" s="42"/>
      <c r="F170" s="19"/>
      <c r="G170" s="40"/>
      <c r="H170" s="8"/>
      <c r="I170" s="8"/>
      <c r="J170" s="8"/>
      <c r="K170" s="21"/>
    </row>
    <row r="171" spans="1:11" x14ac:dyDescent="0.45">
      <c r="A171" s="41"/>
      <c r="B171" s="42"/>
      <c r="C171" s="42"/>
      <c r="D171" s="42"/>
      <c r="E171" s="42"/>
      <c r="F171" s="19"/>
      <c r="G171" s="40"/>
      <c r="H171" s="8"/>
      <c r="I171" s="8"/>
      <c r="J171" s="8"/>
      <c r="K171" s="21"/>
    </row>
    <row r="172" spans="1:11" ht="24.75" x14ac:dyDescent="0.5">
      <c r="A172" s="74" t="s">
        <v>99</v>
      </c>
      <c r="B172" s="523"/>
      <c r="C172" s="523"/>
      <c r="D172" s="76" t="s">
        <v>33</v>
      </c>
      <c r="E172" s="76"/>
      <c r="F172" s="77" t="s">
        <v>99</v>
      </c>
      <c r="G172" s="523"/>
      <c r="H172" s="523"/>
      <c r="I172" s="523"/>
      <c r="J172" s="523"/>
      <c r="K172" s="78" t="s">
        <v>32</v>
      </c>
    </row>
    <row r="173" spans="1:11" ht="24.75" x14ac:dyDescent="0.5">
      <c r="A173" s="74" t="s">
        <v>100</v>
      </c>
      <c r="B173" s="539"/>
      <c r="C173" s="539"/>
      <c r="D173" s="49" t="s">
        <v>101</v>
      </c>
      <c r="E173" s="49"/>
      <c r="F173" s="77" t="s">
        <v>100</v>
      </c>
      <c r="G173" s="539"/>
      <c r="H173" s="539"/>
      <c r="I173" s="539"/>
      <c r="J173" s="539"/>
      <c r="K173" s="80" t="s">
        <v>101</v>
      </c>
    </row>
    <row r="174" spans="1:11" ht="24.75" x14ac:dyDescent="0.5">
      <c r="A174" s="74" t="s">
        <v>90</v>
      </c>
      <c r="B174" s="539"/>
      <c r="C174" s="539"/>
      <c r="D174" s="49"/>
      <c r="E174" s="49"/>
      <c r="F174" s="77" t="s">
        <v>90</v>
      </c>
      <c r="G174" s="539"/>
      <c r="H174" s="539"/>
      <c r="I174" s="539"/>
      <c r="J174" s="539"/>
      <c r="K174" s="80"/>
    </row>
    <row r="175" spans="1:11" ht="24.75" x14ac:dyDescent="0.5">
      <c r="A175" s="81" t="s">
        <v>102</v>
      </c>
      <c r="B175" s="527"/>
      <c r="C175" s="527"/>
      <c r="D175" s="82"/>
      <c r="E175" s="83"/>
      <c r="F175" s="84" t="s">
        <v>102</v>
      </c>
      <c r="G175" s="527"/>
      <c r="H175" s="527"/>
      <c r="I175" s="527"/>
      <c r="J175" s="527"/>
      <c r="K175" s="85"/>
    </row>
  </sheetData>
  <mergeCells count="180"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B127:C127"/>
    <mergeCell ref="A128:B128"/>
    <mergeCell ref="H140:J140"/>
    <mergeCell ref="H141:J141"/>
    <mergeCell ref="H142:J142"/>
    <mergeCell ref="H143:J143"/>
    <mergeCell ref="A120:K120"/>
    <mergeCell ref="A121:D121"/>
    <mergeCell ref="F121:K121"/>
    <mergeCell ref="B124:C124"/>
    <mergeCell ref="B125:C125"/>
    <mergeCell ref="B126:C126"/>
    <mergeCell ref="A106:K106"/>
    <mergeCell ref="A107:K107"/>
    <mergeCell ref="A108:D108"/>
    <mergeCell ref="F108:K108"/>
    <mergeCell ref="A116:E116"/>
    <mergeCell ref="F116:K116"/>
    <mergeCell ref="A103:H103"/>
    <mergeCell ref="I103:K103"/>
    <mergeCell ref="A104:H104"/>
    <mergeCell ref="I104:K104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99:H99"/>
    <mergeCell ref="I99:K99"/>
    <mergeCell ref="A100:C100"/>
    <mergeCell ref="D100:E100"/>
    <mergeCell ref="F100:H100"/>
    <mergeCell ref="I100:K100"/>
    <mergeCell ref="A97:C97"/>
    <mergeCell ref="D97:E97"/>
    <mergeCell ref="F97:H97"/>
    <mergeCell ref="I97:K97"/>
    <mergeCell ref="A98:H98"/>
    <mergeCell ref="I98:K98"/>
    <mergeCell ref="A95:C95"/>
    <mergeCell ref="D95:E95"/>
    <mergeCell ref="F95:H95"/>
    <mergeCell ref="I95:K95"/>
    <mergeCell ref="A96:C96"/>
    <mergeCell ref="D96:E96"/>
    <mergeCell ref="F96:H96"/>
    <mergeCell ref="I96:K96"/>
    <mergeCell ref="A93:C93"/>
    <mergeCell ref="D93:E93"/>
    <mergeCell ref="F93:H93"/>
    <mergeCell ref="I93:K93"/>
    <mergeCell ref="A94:C94"/>
    <mergeCell ref="D94:E94"/>
    <mergeCell ref="F94:H94"/>
    <mergeCell ref="I94:K94"/>
    <mergeCell ref="A90:H90"/>
    <mergeCell ref="I90:K90"/>
    <mergeCell ref="A91:C92"/>
    <mergeCell ref="D91:E92"/>
    <mergeCell ref="F91:H92"/>
    <mergeCell ref="I91:K92"/>
    <mergeCell ref="A89:H89"/>
    <mergeCell ref="I89:K89"/>
    <mergeCell ref="A88:C88"/>
    <mergeCell ref="D88:E88"/>
    <mergeCell ref="F88:H88"/>
    <mergeCell ref="I88:K88"/>
    <mergeCell ref="A86:C86"/>
    <mergeCell ref="D86:E86"/>
    <mergeCell ref="F86:H86"/>
    <mergeCell ref="I86:K86"/>
    <mergeCell ref="A87:C87"/>
    <mergeCell ref="D87:E87"/>
    <mergeCell ref="F87:H87"/>
    <mergeCell ref="I87:K87"/>
    <mergeCell ref="A84:C85"/>
    <mergeCell ref="D84:E85"/>
    <mergeCell ref="F84:H85"/>
    <mergeCell ref="I84:K85"/>
    <mergeCell ref="B79:C79"/>
    <mergeCell ref="G79:J79"/>
    <mergeCell ref="B80:C80"/>
    <mergeCell ref="G80:J80"/>
    <mergeCell ref="B81:C81"/>
    <mergeCell ref="G81:J81"/>
    <mergeCell ref="A27:B28"/>
    <mergeCell ref="C27:C28"/>
    <mergeCell ref="D27:D28"/>
    <mergeCell ref="E27:I27"/>
    <mergeCell ref="J27:J28"/>
    <mergeCell ref="K27:K28"/>
    <mergeCell ref="E31:I31"/>
    <mergeCell ref="E42:I43"/>
    <mergeCell ref="B82:C82"/>
    <mergeCell ref="G82:J82"/>
    <mergeCell ref="A57:B58"/>
    <mergeCell ref="C57:C58"/>
    <mergeCell ref="D57:D58"/>
    <mergeCell ref="E57:I57"/>
    <mergeCell ref="A77:J77"/>
    <mergeCell ref="E45:I45"/>
    <mergeCell ref="J57:J58"/>
    <mergeCell ref="K57:K58"/>
    <mergeCell ref="E61:E62"/>
    <mergeCell ref="F61:F62"/>
    <mergeCell ref="G61:G62"/>
    <mergeCell ref="H61:H62"/>
    <mergeCell ref="I61:I62"/>
    <mergeCell ref="E35:I35"/>
    <mergeCell ref="E41:I4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C24:H24"/>
    <mergeCell ref="I24:K24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360" verticalDpi="360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70"/>
  <sheetViews>
    <sheetView view="pageBreakPreview" zoomScale="80" zoomScaleNormal="70" zoomScaleSheetLayoutView="80" workbookViewId="0">
      <selection activeCell="E7" sqref="E7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7109375" style="5" customWidth="1"/>
    <col min="5" max="9" width="12" style="5" customWidth="1"/>
    <col min="10" max="10" width="10.5703125" style="5" customWidth="1"/>
    <col min="11" max="11" width="15" style="5" customWidth="1"/>
    <col min="12" max="16384" width="9.140625" style="5"/>
  </cols>
  <sheetData>
    <row r="1" spans="1:11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1" s="4" customFormat="1" ht="26.25" x14ac:dyDescent="0.55000000000000004">
      <c r="A2" s="667" t="s">
        <v>282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1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1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1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1" ht="26.25" x14ac:dyDescent="0.5">
      <c r="A8" s="227" t="s">
        <v>137</v>
      </c>
      <c r="B8" s="227"/>
      <c r="C8" s="55"/>
      <c r="D8" s="55"/>
      <c r="E8" s="55"/>
      <c r="F8" s="55"/>
      <c r="G8" s="55"/>
      <c r="H8" s="55"/>
      <c r="I8" s="55"/>
      <c r="J8" s="46"/>
      <c r="K8" s="46"/>
    </row>
    <row r="9" spans="1:11" ht="25.5" x14ac:dyDescent="0.5">
      <c r="A9" s="228" t="s">
        <v>138</v>
      </c>
      <c r="B9" s="54" t="s">
        <v>139</v>
      </c>
      <c r="C9" s="54"/>
      <c r="D9" s="54" t="s">
        <v>140</v>
      </c>
      <c r="E9" s="55"/>
      <c r="F9" s="55" t="s">
        <v>141</v>
      </c>
      <c r="G9" s="55"/>
      <c r="H9" s="54"/>
      <c r="I9" s="55"/>
      <c r="J9" s="46"/>
      <c r="K9" s="46"/>
    </row>
    <row r="10" spans="1:11" ht="26.25" x14ac:dyDescent="0.55000000000000004">
      <c r="A10" s="58" t="s">
        <v>142</v>
      </c>
      <c r="B10" s="58"/>
      <c r="C10" s="55"/>
      <c r="D10" s="54"/>
      <c r="E10" s="55"/>
      <c r="F10" s="55"/>
      <c r="G10" s="55"/>
      <c r="H10" s="55"/>
      <c r="I10" s="55"/>
      <c r="J10" s="46"/>
      <c r="K10" s="46"/>
    </row>
    <row r="11" spans="1:11" s="232" customFormat="1" ht="25.5" x14ac:dyDescent="0.5">
      <c r="A11" s="229" t="s">
        <v>143</v>
      </c>
      <c r="B11" s="229" t="s">
        <v>144</v>
      </c>
      <c r="C11" s="229"/>
      <c r="D11" s="229" t="s">
        <v>145</v>
      </c>
      <c r="E11" s="229"/>
      <c r="F11" s="229" t="s">
        <v>146</v>
      </c>
      <c r="G11" s="229"/>
      <c r="H11" s="230"/>
      <c r="I11" s="229"/>
      <c r="J11" s="231"/>
      <c r="K11" s="231"/>
    </row>
    <row r="12" spans="1:11" s="30" customFormat="1" ht="25.5" x14ac:dyDescent="0.5">
      <c r="A12" s="230"/>
      <c r="B12" s="230"/>
      <c r="C12" s="230"/>
      <c r="D12" s="230"/>
      <c r="E12" s="233"/>
      <c r="F12" s="233"/>
      <c r="G12" s="233"/>
      <c r="H12" s="233"/>
      <c r="I12" s="233"/>
      <c r="J12" s="234"/>
      <c r="K12" s="234"/>
    </row>
    <row r="13" spans="1:11" ht="26.25" x14ac:dyDescent="0.55000000000000004">
      <c r="A13" s="53" t="s">
        <v>32</v>
      </c>
      <c r="B13" s="140"/>
      <c r="C13" s="57"/>
      <c r="D13" s="54"/>
      <c r="E13" s="56"/>
      <c r="F13" s="53" t="s">
        <v>90</v>
      </c>
      <c r="G13" s="63"/>
      <c r="H13" s="140"/>
      <c r="I13" s="57"/>
      <c r="J13" s="57"/>
      <c r="K13" s="54"/>
    </row>
    <row r="14" spans="1:11" ht="25.5" x14ac:dyDescent="0.55000000000000004">
      <c r="A14" s="235" t="s">
        <v>5</v>
      </c>
      <c r="B14" s="235"/>
      <c r="C14" s="46"/>
      <c r="D14" s="46"/>
      <c r="E14" s="46"/>
      <c r="F14" s="46"/>
      <c r="G14" s="46"/>
      <c r="H14" s="46"/>
      <c r="I14" s="46"/>
      <c r="J14" s="46"/>
      <c r="K14" s="46"/>
    </row>
    <row r="15" spans="1:11" ht="23.25" customHeight="1" x14ac:dyDescent="0.55000000000000004">
      <c r="A15" s="472" t="s">
        <v>6</v>
      </c>
      <c r="B15" s="473"/>
      <c r="C15" s="476" t="s">
        <v>97</v>
      </c>
      <c r="D15" s="477"/>
      <c r="E15" s="477"/>
      <c r="F15" s="477"/>
      <c r="G15" s="477"/>
      <c r="H15" s="478"/>
      <c r="I15" s="472" t="s">
        <v>7</v>
      </c>
      <c r="J15" s="479"/>
      <c r="K15" s="473"/>
    </row>
    <row r="16" spans="1:11" ht="23.25" customHeight="1" x14ac:dyDescent="0.55000000000000004">
      <c r="A16" s="474"/>
      <c r="B16" s="475"/>
      <c r="C16" s="481" t="s">
        <v>98</v>
      </c>
      <c r="D16" s="482"/>
      <c r="E16" s="482"/>
      <c r="F16" s="482"/>
      <c r="G16" s="482"/>
      <c r="H16" s="483"/>
      <c r="I16" s="474"/>
      <c r="J16" s="480"/>
      <c r="K16" s="475"/>
    </row>
    <row r="17" spans="1:12" ht="25.5" x14ac:dyDescent="0.5">
      <c r="A17" s="65" t="s">
        <v>8</v>
      </c>
      <c r="B17" s="66"/>
      <c r="C17" s="484" t="s">
        <v>65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5" t="s">
        <v>182</v>
      </c>
      <c r="B18" s="66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5" t="s">
        <v>183</v>
      </c>
      <c r="B19" s="66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65" t="s">
        <v>9</v>
      </c>
      <c r="B20" s="66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5.5" x14ac:dyDescent="0.5">
      <c r="A21" s="67" t="s">
        <v>10</v>
      </c>
      <c r="B21" s="68"/>
      <c r="C21" s="484" t="s">
        <v>66</v>
      </c>
      <c r="D21" s="485"/>
      <c r="E21" s="485"/>
      <c r="F21" s="485"/>
      <c r="G21" s="485"/>
      <c r="H21" s="486"/>
      <c r="I21" s="487"/>
      <c r="J21" s="487"/>
      <c r="K21" s="488"/>
    </row>
    <row r="22" spans="1:12" ht="25.5" x14ac:dyDescent="0.5">
      <c r="A22" s="67" t="s">
        <v>11</v>
      </c>
      <c r="B22" s="68"/>
      <c r="C22" s="484" t="s">
        <v>66</v>
      </c>
      <c r="D22" s="485"/>
      <c r="E22" s="485"/>
      <c r="F22" s="485"/>
      <c r="G22" s="485"/>
      <c r="H22" s="486"/>
      <c r="I22" s="487"/>
      <c r="J22" s="487"/>
      <c r="K22" s="488"/>
    </row>
    <row r="23" spans="1:12" ht="25.5" x14ac:dyDescent="0.5">
      <c r="A23" s="69" t="s">
        <v>12</v>
      </c>
      <c r="B23" s="70"/>
      <c r="C23" s="484" t="s">
        <v>66</v>
      </c>
      <c r="D23" s="485"/>
      <c r="E23" s="485"/>
      <c r="F23" s="485"/>
      <c r="G23" s="485"/>
      <c r="H23" s="486"/>
      <c r="I23" s="487"/>
      <c r="J23" s="487"/>
      <c r="K23" s="488"/>
    </row>
    <row r="24" spans="1:12" ht="25.5" x14ac:dyDescent="0.5">
      <c r="A24" s="71" t="s">
        <v>13</v>
      </c>
      <c r="B24" s="72"/>
      <c r="C24" s="484" t="s">
        <v>66</v>
      </c>
      <c r="D24" s="485"/>
      <c r="E24" s="485"/>
      <c r="F24" s="485"/>
      <c r="G24" s="485"/>
      <c r="H24" s="486"/>
      <c r="I24" s="487"/>
      <c r="J24" s="487"/>
      <c r="K24" s="488"/>
    </row>
    <row r="25" spans="1:12" ht="23.25" x14ac:dyDescent="0.5">
      <c r="A25" s="6" t="s">
        <v>147</v>
      </c>
      <c r="B25" s="6"/>
      <c r="C25" s="7"/>
      <c r="D25" s="7"/>
      <c r="E25" s="7"/>
      <c r="F25" s="7"/>
      <c r="G25" s="7"/>
      <c r="H25" s="7"/>
      <c r="I25" s="7"/>
      <c r="J25" s="7"/>
      <c r="K25" s="7"/>
    </row>
    <row r="26" spans="1:12" ht="23.25" x14ac:dyDescent="0.5">
      <c r="A26" s="6" t="s">
        <v>148</v>
      </c>
      <c r="B26" s="6"/>
      <c r="C26" s="7"/>
      <c r="D26" s="7"/>
      <c r="E26" s="7"/>
      <c r="F26" s="7"/>
      <c r="G26" s="7"/>
      <c r="H26" s="7"/>
      <c r="I26" s="7"/>
      <c r="J26" s="7"/>
      <c r="K26" s="7"/>
    </row>
    <row r="27" spans="1:12" s="9" customFormat="1" ht="21.75" customHeight="1" x14ac:dyDescent="0.2">
      <c r="A27" s="509" t="s">
        <v>280</v>
      </c>
      <c r="B27" s="510"/>
      <c r="C27" s="513" t="s">
        <v>162</v>
      </c>
      <c r="D27" s="515" t="s">
        <v>163</v>
      </c>
      <c r="E27" s="517" t="s">
        <v>46</v>
      </c>
      <c r="F27" s="518"/>
      <c r="G27" s="518"/>
      <c r="H27" s="518"/>
      <c r="I27" s="518"/>
      <c r="J27" s="489" t="s">
        <v>14</v>
      </c>
      <c r="K27" s="489" t="s">
        <v>83</v>
      </c>
    </row>
    <row r="28" spans="1:12" s="9" customFormat="1" ht="63" customHeight="1" x14ac:dyDescent="0.2">
      <c r="A28" s="511"/>
      <c r="B28" s="512"/>
      <c r="C28" s="514"/>
      <c r="D28" s="516"/>
      <c r="E28" s="243" t="s">
        <v>68</v>
      </c>
      <c r="F28" s="243" t="s">
        <v>69</v>
      </c>
      <c r="G28" s="243" t="s">
        <v>70</v>
      </c>
      <c r="H28" s="10" t="s">
        <v>71</v>
      </c>
      <c r="I28" s="31" t="s">
        <v>72</v>
      </c>
      <c r="J28" s="519"/>
      <c r="K28" s="490"/>
    </row>
    <row r="29" spans="1:12" s="9" customFormat="1" ht="21" x14ac:dyDescent="0.45">
      <c r="A29" s="145" t="s">
        <v>121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9" customFormat="1" ht="21.75" customHeight="1" x14ac:dyDescent="0.2">
      <c r="A30" s="149" t="s">
        <v>122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123</v>
      </c>
      <c r="B31" s="157"/>
      <c r="C31" s="350">
        <v>3</v>
      </c>
      <c r="D31" s="158" t="s">
        <v>2</v>
      </c>
      <c r="E31" s="491" t="s">
        <v>44</v>
      </c>
      <c r="F31" s="492"/>
      <c r="G31" s="492"/>
      <c r="H31" s="492"/>
      <c r="I31" s="493"/>
      <c r="J31" s="376"/>
      <c r="K31" s="377">
        <f>(C31*J31)/5</f>
        <v>0</v>
      </c>
    </row>
    <row r="32" spans="1:12" s="161" customFormat="1" ht="20.25" customHeight="1" x14ac:dyDescent="0.45">
      <c r="A32" s="268" t="s">
        <v>164</v>
      </c>
      <c r="B32" s="163"/>
      <c r="C32" s="351">
        <v>3</v>
      </c>
      <c r="D32" s="269" t="s">
        <v>2</v>
      </c>
      <c r="E32" s="270" t="s">
        <v>205</v>
      </c>
      <c r="F32" s="270" t="s">
        <v>206</v>
      </c>
      <c r="G32" s="270" t="s">
        <v>207</v>
      </c>
      <c r="H32" s="270" t="s">
        <v>208</v>
      </c>
      <c r="I32" s="270" t="s">
        <v>209</v>
      </c>
      <c r="J32" s="378"/>
      <c r="K32" s="379">
        <f>(C32*J32)/5</f>
        <v>0</v>
      </c>
      <c r="L32" s="245" t="s">
        <v>214</v>
      </c>
    </row>
    <row r="33" spans="1:13" s="161" customFormat="1" ht="20.25" customHeight="1" x14ac:dyDescent="0.45">
      <c r="A33" s="271" t="s">
        <v>165</v>
      </c>
      <c r="B33" s="168"/>
      <c r="C33" s="352"/>
      <c r="D33" s="272"/>
      <c r="E33" s="273"/>
      <c r="F33" s="273"/>
      <c r="G33" s="273"/>
      <c r="H33" s="273"/>
      <c r="I33" s="273"/>
      <c r="J33" s="380"/>
      <c r="K33" s="381"/>
    </row>
    <row r="34" spans="1:13" s="161" customFormat="1" ht="21.75" customHeight="1" x14ac:dyDescent="0.45">
      <c r="A34" s="274" t="s">
        <v>166</v>
      </c>
      <c r="B34" s="275"/>
      <c r="C34" s="352"/>
      <c r="D34" s="272"/>
      <c r="E34" s="276"/>
      <c r="F34" s="276"/>
      <c r="G34" s="276"/>
      <c r="H34" s="276"/>
      <c r="I34" s="276"/>
      <c r="J34" s="380"/>
      <c r="K34" s="381"/>
    </row>
    <row r="35" spans="1:13" s="161" customFormat="1" ht="21.75" customHeight="1" x14ac:dyDescent="0.45">
      <c r="A35" s="162" t="s">
        <v>125</v>
      </c>
      <c r="B35" s="171"/>
      <c r="C35" s="353">
        <v>3</v>
      </c>
      <c r="D35" s="164" t="s">
        <v>124</v>
      </c>
      <c r="E35" s="494" t="s">
        <v>44</v>
      </c>
      <c r="F35" s="495"/>
      <c r="G35" s="495"/>
      <c r="H35" s="495"/>
      <c r="I35" s="496"/>
      <c r="J35" s="378"/>
      <c r="K35" s="379">
        <f>(C35*J35)/5</f>
        <v>0</v>
      </c>
      <c r="L35" s="38"/>
    </row>
    <row r="36" spans="1:13" s="161" customFormat="1" ht="23.25" customHeight="1" x14ac:dyDescent="0.45">
      <c r="A36" s="170"/>
      <c r="B36" s="172"/>
      <c r="C36" s="350"/>
      <c r="D36" s="158" t="s">
        <v>43</v>
      </c>
      <c r="E36" s="173"/>
      <c r="F36" s="174"/>
      <c r="G36" s="174"/>
      <c r="H36" s="174"/>
      <c r="I36" s="175"/>
      <c r="J36" s="380"/>
      <c r="K36" s="381"/>
      <c r="L36" s="9"/>
    </row>
    <row r="37" spans="1:13" s="161" customFormat="1" ht="20.25" customHeight="1" x14ac:dyDescent="0.45">
      <c r="A37" s="162" t="s">
        <v>47</v>
      </c>
      <c r="B37" s="163"/>
      <c r="C37" s="354">
        <v>1</v>
      </c>
      <c r="D37" s="176" t="s">
        <v>2</v>
      </c>
      <c r="E37" s="176" t="s">
        <v>48</v>
      </c>
      <c r="F37" s="176" t="s">
        <v>48</v>
      </c>
      <c r="G37" s="176" t="s">
        <v>49</v>
      </c>
      <c r="H37" s="176" t="s">
        <v>48</v>
      </c>
      <c r="I37" s="176" t="s">
        <v>48</v>
      </c>
      <c r="J37" s="378"/>
      <c r="K37" s="379">
        <f>(C37*J37)/5</f>
        <v>0</v>
      </c>
      <c r="L37" s="177"/>
    </row>
    <row r="38" spans="1:13" s="161" customFormat="1" ht="26.25" customHeight="1" x14ac:dyDescent="0.45">
      <c r="A38" s="167"/>
      <c r="B38" s="168"/>
      <c r="C38" s="355"/>
      <c r="D38" s="178"/>
      <c r="E38" s="178" t="s">
        <v>50</v>
      </c>
      <c r="F38" s="178" t="s">
        <v>50</v>
      </c>
      <c r="G38" s="178" t="s">
        <v>50</v>
      </c>
      <c r="H38" s="178" t="s">
        <v>50</v>
      </c>
      <c r="I38" s="178" t="s">
        <v>50</v>
      </c>
      <c r="J38" s="380"/>
      <c r="K38" s="381"/>
    </row>
    <row r="39" spans="1:13" s="161" customFormat="1" ht="21.6" customHeight="1" x14ac:dyDescent="0.45">
      <c r="A39" s="179"/>
      <c r="B39" s="180"/>
      <c r="C39" s="356"/>
      <c r="D39" s="181"/>
      <c r="E39" s="181" t="s">
        <v>51</v>
      </c>
      <c r="F39" s="181" t="s">
        <v>52</v>
      </c>
      <c r="G39" s="181" t="s">
        <v>53</v>
      </c>
      <c r="H39" s="181" t="s">
        <v>54</v>
      </c>
      <c r="I39" s="181" t="s">
        <v>55</v>
      </c>
      <c r="J39" s="382"/>
      <c r="K39" s="383"/>
      <c r="L39" s="38" t="s">
        <v>74</v>
      </c>
    </row>
    <row r="40" spans="1:13" s="161" customFormat="1" ht="23.25" x14ac:dyDescent="0.5">
      <c r="A40" s="182" t="s">
        <v>126</v>
      </c>
      <c r="B40" s="183"/>
      <c r="C40" s="184"/>
      <c r="D40" s="185"/>
      <c r="E40" s="186"/>
      <c r="F40" s="187"/>
      <c r="G40" s="187"/>
      <c r="H40" s="187"/>
      <c r="I40" s="187"/>
      <c r="J40" s="384"/>
      <c r="K40" s="385"/>
    </row>
    <row r="41" spans="1:13" s="161" customFormat="1" x14ac:dyDescent="0.45">
      <c r="A41" s="170" t="s">
        <v>127</v>
      </c>
      <c r="B41" s="188"/>
      <c r="C41" s="350">
        <v>2</v>
      </c>
      <c r="D41" s="158" t="s">
        <v>42</v>
      </c>
      <c r="E41" s="497" t="s">
        <v>45</v>
      </c>
      <c r="F41" s="498"/>
      <c r="G41" s="498"/>
      <c r="H41" s="498"/>
      <c r="I41" s="499"/>
      <c r="J41" s="386">
        <f>L41*5/100</f>
        <v>0</v>
      </c>
      <c r="K41" s="387">
        <f>(C41*J41)/5</f>
        <v>0</v>
      </c>
      <c r="L41" s="37"/>
      <c r="M41" s="226"/>
    </row>
    <row r="42" spans="1:13" s="161" customFormat="1" x14ac:dyDescent="0.45">
      <c r="A42" s="268" t="s">
        <v>184</v>
      </c>
      <c r="B42" s="189"/>
      <c r="C42" s="353">
        <v>4</v>
      </c>
      <c r="D42" s="164" t="s">
        <v>2</v>
      </c>
      <c r="E42" s="500" t="s">
        <v>44</v>
      </c>
      <c r="F42" s="501"/>
      <c r="G42" s="501"/>
      <c r="H42" s="501"/>
      <c r="I42" s="502"/>
      <c r="J42" s="378"/>
      <c r="K42" s="379">
        <f>(C42*J42)/5</f>
        <v>0</v>
      </c>
    </row>
    <row r="43" spans="1:13" s="161" customFormat="1" x14ac:dyDescent="0.45">
      <c r="A43" s="167" t="s">
        <v>128</v>
      </c>
      <c r="B43" s="36"/>
      <c r="C43" s="357"/>
      <c r="D43" s="169"/>
      <c r="E43" s="503"/>
      <c r="F43" s="504"/>
      <c r="G43" s="504"/>
      <c r="H43" s="504"/>
      <c r="I43" s="505"/>
      <c r="J43" s="380"/>
      <c r="K43" s="388"/>
    </row>
    <row r="44" spans="1:13" s="161" customFormat="1" x14ac:dyDescent="0.45">
      <c r="A44" s="170" t="s">
        <v>193</v>
      </c>
      <c r="B44" s="157"/>
      <c r="C44" s="350"/>
      <c r="D44" s="158"/>
      <c r="E44" s="288"/>
      <c r="F44" s="289"/>
      <c r="G44" s="289"/>
      <c r="H44" s="289"/>
      <c r="I44" s="290"/>
      <c r="J44" s="389"/>
      <c r="K44" s="390"/>
    </row>
    <row r="45" spans="1:13" s="161" customFormat="1" x14ac:dyDescent="0.45">
      <c r="A45" s="191" t="s">
        <v>129</v>
      </c>
      <c r="B45" s="192"/>
      <c r="C45" s="358">
        <v>4</v>
      </c>
      <c r="D45" s="193" t="s">
        <v>43</v>
      </c>
      <c r="E45" s="506" t="s">
        <v>45</v>
      </c>
      <c r="F45" s="507"/>
      <c r="G45" s="507"/>
      <c r="H45" s="507"/>
      <c r="I45" s="508"/>
      <c r="J45" s="391"/>
      <c r="K45" s="392">
        <f>(C45*J45)/5</f>
        <v>0</v>
      </c>
    </row>
    <row r="46" spans="1:13" s="161" customFormat="1" ht="23.25" x14ac:dyDescent="0.5">
      <c r="A46" s="277" t="s">
        <v>185</v>
      </c>
      <c r="B46" s="197"/>
      <c r="C46" s="359"/>
      <c r="D46" s="198"/>
      <c r="E46" s="198"/>
      <c r="F46" s="198"/>
      <c r="G46" s="198"/>
      <c r="H46" s="198"/>
      <c r="I46" s="199"/>
      <c r="J46" s="402"/>
      <c r="K46" s="403"/>
      <c r="L46" s="38"/>
    </row>
    <row r="47" spans="1:13" s="9" customFormat="1" ht="21.6" customHeight="1" x14ac:dyDescent="0.45">
      <c r="A47" s="278" t="s">
        <v>186</v>
      </c>
      <c r="B47" s="202"/>
      <c r="C47" s="360"/>
      <c r="D47" s="203"/>
      <c r="E47" s="203"/>
      <c r="F47" s="203"/>
      <c r="G47" s="203"/>
      <c r="H47" s="203"/>
      <c r="I47" s="204"/>
      <c r="J47" s="404"/>
      <c r="K47" s="405"/>
    </row>
    <row r="48" spans="1:13" s="9" customFormat="1" ht="24.75" customHeight="1" x14ac:dyDescent="0.2">
      <c r="A48" s="346" t="s">
        <v>247</v>
      </c>
      <c r="B48" s="344"/>
      <c r="C48" s="361">
        <v>5</v>
      </c>
      <c r="D48" s="319" t="s">
        <v>2</v>
      </c>
      <c r="E48" s="525" t="s">
        <v>210</v>
      </c>
      <c r="F48" s="525" t="s">
        <v>211</v>
      </c>
      <c r="G48" s="525" t="s">
        <v>212</v>
      </c>
      <c r="H48" s="525" t="s">
        <v>130</v>
      </c>
      <c r="I48" s="525" t="s">
        <v>131</v>
      </c>
      <c r="J48" s="406"/>
      <c r="K48" s="407">
        <f>(C48*J48)/5</f>
        <v>0</v>
      </c>
      <c r="L48" s="245" t="s">
        <v>214</v>
      </c>
    </row>
    <row r="49" spans="1:12" s="9" customFormat="1" ht="119.25" customHeight="1" x14ac:dyDescent="0.2">
      <c r="A49" s="323" t="s">
        <v>274</v>
      </c>
      <c r="B49" s="347"/>
      <c r="C49" s="362"/>
      <c r="D49" s="320"/>
      <c r="E49" s="668"/>
      <c r="F49" s="668"/>
      <c r="G49" s="668"/>
      <c r="H49" s="668"/>
      <c r="I49" s="668"/>
      <c r="J49" s="382"/>
      <c r="K49" s="383"/>
      <c r="L49" s="250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1.75" customHeight="1" x14ac:dyDescent="0.2">
      <c r="A51" s="509" t="s">
        <v>280</v>
      </c>
      <c r="B51" s="510"/>
      <c r="C51" s="513" t="s">
        <v>162</v>
      </c>
      <c r="D51" s="515" t="s">
        <v>163</v>
      </c>
      <c r="E51" s="517" t="s">
        <v>46</v>
      </c>
      <c r="F51" s="518"/>
      <c r="G51" s="518"/>
      <c r="H51" s="518"/>
      <c r="I51" s="518"/>
      <c r="J51" s="489" t="s">
        <v>14</v>
      </c>
      <c r="K51" s="489" t="s">
        <v>83</v>
      </c>
    </row>
    <row r="52" spans="1:12" s="9" customFormat="1" ht="63" customHeight="1" x14ac:dyDescent="0.2">
      <c r="A52" s="511"/>
      <c r="B52" s="512"/>
      <c r="C52" s="524"/>
      <c r="D52" s="516"/>
      <c r="E52" s="243" t="s">
        <v>68</v>
      </c>
      <c r="F52" s="243" t="s">
        <v>69</v>
      </c>
      <c r="G52" s="243" t="s">
        <v>70</v>
      </c>
      <c r="H52" s="10" t="s">
        <v>71</v>
      </c>
      <c r="I52" s="31" t="s">
        <v>72</v>
      </c>
      <c r="J52" s="519"/>
      <c r="K52" s="490"/>
    </row>
    <row r="53" spans="1:12" s="9" customFormat="1" ht="21.6" customHeight="1" x14ac:dyDescent="0.45">
      <c r="A53" s="324" t="s">
        <v>187</v>
      </c>
      <c r="B53" s="213"/>
      <c r="C53" s="169"/>
      <c r="D53" s="169"/>
      <c r="E53" s="209"/>
      <c r="F53" s="209"/>
      <c r="G53" s="210"/>
      <c r="H53" s="209"/>
      <c r="I53" s="209"/>
      <c r="J53" s="211"/>
      <c r="K53" s="212"/>
      <c r="L53" s="38" t="s">
        <v>74</v>
      </c>
    </row>
    <row r="54" spans="1:12" s="9" customFormat="1" ht="21.6" customHeight="1" x14ac:dyDescent="0.45">
      <c r="A54" s="326" t="s">
        <v>249</v>
      </c>
      <c r="B54" s="213"/>
      <c r="C54" s="363">
        <v>5</v>
      </c>
      <c r="D54" s="281" t="s">
        <v>2</v>
      </c>
      <c r="E54" s="281" t="s">
        <v>172</v>
      </c>
      <c r="F54" s="281" t="s">
        <v>173</v>
      </c>
      <c r="G54" s="281" t="s">
        <v>174</v>
      </c>
      <c r="H54" s="281" t="s">
        <v>175</v>
      </c>
      <c r="I54" s="281" t="s">
        <v>176</v>
      </c>
      <c r="J54" s="376"/>
      <c r="K54" s="377">
        <f>(C54*J54)/5</f>
        <v>0</v>
      </c>
      <c r="L54" s="177"/>
    </row>
    <row r="55" spans="1:12" s="9" customFormat="1" ht="21.6" customHeight="1" x14ac:dyDescent="0.45">
      <c r="A55" s="327" t="s">
        <v>194</v>
      </c>
      <c r="B55" s="251"/>
      <c r="C55" s="364">
        <v>5</v>
      </c>
      <c r="D55" s="252"/>
      <c r="E55" s="253"/>
      <c r="F55" s="253"/>
      <c r="G55" s="254"/>
      <c r="H55" s="253"/>
      <c r="I55" s="253"/>
      <c r="J55" s="398">
        <f>L55*5/100</f>
        <v>0</v>
      </c>
      <c r="K55" s="399">
        <f>(C55*J55)/5</f>
        <v>0</v>
      </c>
      <c r="L55" s="37"/>
    </row>
    <row r="56" spans="1:12" s="9" customFormat="1" ht="21.6" customHeight="1" x14ac:dyDescent="0.45">
      <c r="A56" s="329" t="s">
        <v>257</v>
      </c>
      <c r="B56" s="292"/>
      <c r="C56" s="365"/>
      <c r="D56" s="244"/>
      <c r="E56" s="210"/>
      <c r="F56" s="210"/>
      <c r="G56" s="293"/>
      <c r="H56" s="210"/>
      <c r="I56" s="210"/>
      <c r="J56" s="400"/>
      <c r="K56" s="401"/>
      <c r="L56" s="177"/>
    </row>
    <row r="57" spans="1:12" s="9" customFormat="1" ht="21.6" customHeight="1" x14ac:dyDescent="0.45">
      <c r="A57" s="324" t="s">
        <v>190</v>
      </c>
      <c r="B57" s="282"/>
      <c r="C57" s="353"/>
      <c r="D57" s="244"/>
      <c r="E57" s="209"/>
      <c r="F57" s="209"/>
      <c r="G57" s="283"/>
      <c r="H57" s="284"/>
      <c r="I57" s="284"/>
      <c r="J57" s="400"/>
      <c r="K57" s="401"/>
      <c r="L57" s="177"/>
    </row>
    <row r="58" spans="1:12" s="9" customFormat="1" ht="21.6" customHeight="1" x14ac:dyDescent="0.45">
      <c r="A58" s="332" t="s">
        <v>244</v>
      </c>
      <c r="B58" s="291"/>
      <c r="C58" s="366">
        <v>5</v>
      </c>
      <c r="D58" s="294" t="s">
        <v>188</v>
      </c>
      <c r="E58" s="295" t="s">
        <v>195</v>
      </c>
      <c r="F58" s="295" t="s">
        <v>196</v>
      </c>
      <c r="G58" s="296" t="s">
        <v>197</v>
      </c>
      <c r="H58" s="295" t="s">
        <v>198</v>
      </c>
      <c r="I58" s="295" t="s">
        <v>199</v>
      </c>
      <c r="J58" s="376"/>
      <c r="K58" s="377">
        <f>(C58*J58)/5</f>
        <v>0</v>
      </c>
      <c r="L58" s="245" t="s">
        <v>214</v>
      </c>
    </row>
    <row r="59" spans="1:12" s="9" customFormat="1" ht="21.6" customHeight="1" x14ac:dyDescent="0.45">
      <c r="A59" s="334" t="s">
        <v>245</v>
      </c>
      <c r="B59" s="216"/>
      <c r="C59" s="367">
        <v>2.5</v>
      </c>
      <c r="D59" s="297" t="s">
        <v>188</v>
      </c>
      <c r="E59" s="298" t="s">
        <v>200</v>
      </c>
      <c r="F59" s="299" t="s">
        <v>201</v>
      </c>
      <c r="G59" s="300" t="s">
        <v>202</v>
      </c>
      <c r="H59" s="299" t="s">
        <v>203</v>
      </c>
      <c r="I59" s="301" t="s">
        <v>204</v>
      </c>
      <c r="J59" s="398"/>
      <c r="K59" s="399">
        <f>(C59*J59)/5</f>
        <v>0</v>
      </c>
      <c r="L59" s="245" t="s">
        <v>214</v>
      </c>
    </row>
    <row r="60" spans="1:12" s="9" customFormat="1" ht="21.6" customHeight="1" x14ac:dyDescent="0.35">
      <c r="A60" s="336" t="s">
        <v>213</v>
      </c>
      <c r="B60" s="216"/>
      <c r="C60" s="368">
        <v>2.5</v>
      </c>
      <c r="D60" s="297"/>
      <c r="E60" s="303"/>
      <c r="F60" s="303"/>
      <c r="G60" s="303"/>
      <c r="H60" s="303"/>
      <c r="I60" s="303"/>
      <c r="J60" s="398">
        <f>L60*5/100</f>
        <v>0</v>
      </c>
      <c r="K60" s="399">
        <f>(C60*J60)/5</f>
        <v>0</v>
      </c>
      <c r="L60" s="37"/>
    </row>
    <row r="61" spans="1:12" s="9" customFormat="1" ht="21.6" customHeight="1" x14ac:dyDescent="0.5">
      <c r="A61" s="348" t="s">
        <v>217</v>
      </c>
      <c r="B61" s="255"/>
      <c r="C61" s="369"/>
      <c r="D61" s="262"/>
      <c r="E61" s="263"/>
      <c r="F61" s="264"/>
      <c r="G61" s="265"/>
      <c r="H61" s="265"/>
      <c r="I61" s="263"/>
      <c r="J61" s="389"/>
      <c r="K61" s="395"/>
      <c r="L61" s="177"/>
    </row>
    <row r="62" spans="1:12" s="9" customFormat="1" ht="21.6" customHeight="1" x14ac:dyDescent="0.2">
      <c r="A62" s="313" t="s">
        <v>218</v>
      </c>
      <c r="B62" s="216"/>
      <c r="C62" s="370"/>
      <c r="D62" s="309" t="s">
        <v>2</v>
      </c>
      <c r="E62" s="307" t="s">
        <v>219</v>
      </c>
      <c r="F62" s="307" t="s">
        <v>220</v>
      </c>
      <c r="G62" s="307" t="s">
        <v>220</v>
      </c>
      <c r="H62" s="307" t="s">
        <v>220</v>
      </c>
      <c r="I62" s="307" t="s">
        <v>220</v>
      </c>
      <c r="J62" s="398"/>
      <c r="K62" s="399">
        <f>(C62*J62)/5</f>
        <v>0</v>
      </c>
      <c r="L62" s="177"/>
    </row>
    <row r="63" spans="1:12" s="9" customFormat="1" ht="21.75" customHeight="1" x14ac:dyDescent="0.2">
      <c r="A63" s="349" t="s">
        <v>221</v>
      </c>
      <c r="B63" s="315"/>
      <c r="C63" s="371"/>
      <c r="D63" s="310"/>
      <c r="E63" s="311"/>
      <c r="F63" s="311"/>
      <c r="G63" s="311"/>
      <c r="H63" s="311"/>
      <c r="I63" s="311"/>
      <c r="J63" s="398"/>
      <c r="K63" s="399">
        <f>(C63*J63)/5</f>
        <v>0</v>
      </c>
      <c r="L63" s="177"/>
    </row>
    <row r="64" spans="1:12" s="9" customFormat="1" ht="21.75" customHeight="1" x14ac:dyDescent="0.2">
      <c r="A64" s="258" t="s">
        <v>222</v>
      </c>
      <c r="B64" s="315"/>
      <c r="C64" s="372"/>
      <c r="D64" s="306" t="s">
        <v>2</v>
      </c>
      <c r="E64" s="307" t="s">
        <v>223</v>
      </c>
      <c r="F64" s="307" t="s">
        <v>224</v>
      </c>
      <c r="G64" s="307" t="s">
        <v>225</v>
      </c>
      <c r="H64" s="307" t="s">
        <v>220</v>
      </c>
      <c r="I64" s="307" t="s">
        <v>220</v>
      </c>
      <c r="J64" s="398"/>
      <c r="K64" s="399">
        <f>(C64*J64)/5</f>
        <v>0</v>
      </c>
      <c r="L64" s="177"/>
    </row>
    <row r="65" spans="1:12" s="9" customFormat="1" ht="63.75" customHeight="1" x14ac:dyDescent="0.2">
      <c r="A65" s="669" t="s">
        <v>226</v>
      </c>
      <c r="B65" s="670"/>
      <c r="C65" s="372"/>
      <c r="D65" s="306" t="s">
        <v>2</v>
      </c>
      <c r="E65" s="303" t="s">
        <v>227</v>
      </c>
      <c r="F65" s="303" t="s">
        <v>220</v>
      </c>
      <c r="G65" s="303" t="s">
        <v>220</v>
      </c>
      <c r="H65" s="303" t="s">
        <v>220</v>
      </c>
      <c r="I65" s="303" t="s">
        <v>220</v>
      </c>
      <c r="J65" s="398"/>
      <c r="K65" s="399">
        <f t="shared" ref="K65:K71" si="0">(C65*J65)/5</f>
        <v>0</v>
      </c>
      <c r="L65" s="177"/>
    </row>
    <row r="66" spans="1:12" s="9" customFormat="1" ht="21.75" customHeight="1" x14ac:dyDescent="0.2">
      <c r="A66" s="312" t="s">
        <v>228</v>
      </c>
      <c r="B66" s="314"/>
      <c r="C66" s="373"/>
      <c r="D66" s="306" t="s">
        <v>2</v>
      </c>
      <c r="E66" s="303" t="s">
        <v>229</v>
      </c>
      <c r="F66" s="303" t="s">
        <v>230</v>
      </c>
      <c r="G66" s="303" t="s">
        <v>231</v>
      </c>
      <c r="H66" s="303" t="s">
        <v>232</v>
      </c>
      <c r="I66" s="303" t="s">
        <v>233</v>
      </c>
      <c r="J66" s="398"/>
      <c r="K66" s="399">
        <f t="shared" si="0"/>
        <v>0</v>
      </c>
      <c r="L66" s="177"/>
    </row>
    <row r="67" spans="1:12" s="9" customFormat="1" ht="43.5" customHeight="1" x14ac:dyDescent="0.2">
      <c r="A67" s="669" t="s">
        <v>234</v>
      </c>
      <c r="B67" s="670"/>
      <c r="C67" s="373"/>
      <c r="D67" s="306" t="s">
        <v>2</v>
      </c>
      <c r="E67" s="303" t="s">
        <v>229</v>
      </c>
      <c r="F67" s="303" t="s">
        <v>230</v>
      </c>
      <c r="G67" s="303" t="s">
        <v>231</v>
      </c>
      <c r="H67" s="303" t="s">
        <v>232</v>
      </c>
      <c r="I67" s="303" t="s">
        <v>233</v>
      </c>
      <c r="J67" s="398"/>
      <c r="K67" s="399">
        <f t="shared" si="0"/>
        <v>0</v>
      </c>
      <c r="L67" s="177"/>
    </row>
    <row r="68" spans="1:12" s="9" customFormat="1" ht="21.75" customHeight="1" x14ac:dyDescent="0.2">
      <c r="A68" s="312" t="s">
        <v>235</v>
      </c>
      <c r="B68" s="314"/>
      <c r="C68" s="373"/>
      <c r="D68" s="306" t="s">
        <v>2</v>
      </c>
      <c r="E68" s="303" t="s">
        <v>229</v>
      </c>
      <c r="F68" s="303" t="s">
        <v>230</v>
      </c>
      <c r="G68" s="303" t="s">
        <v>231</v>
      </c>
      <c r="H68" s="303" t="s">
        <v>232</v>
      </c>
      <c r="I68" s="303" t="s">
        <v>233</v>
      </c>
      <c r="J68" s="398"/>
      <c r="K68" s="399">
        <f t="shared" si="0"/>
        <v>0</v>
      </c>
      <c r="L68" s="177"/>
    </row>
    <row r="69" spans="1:12" s="9" customFormat="1" ht="21.75" customHeight="1" x14ac:dyDescent="0.2">
      <c r="A69" s="308" t="s">
        <v>236</v>
      </c>
      <c r="B69" s="314"/>
      <c r="C69" s="372"/>
      <c r="D69" s="306" t="s">
        <v>2</v>
      </c>
      <c r="E69" s="303" t="s">
        <v>229</v>
      </c>
      <c r="F69" s="303" t="s">
        <v>230</v>
      </c>
      <c r="G69" s="303" t="s">
        <v>231</v>
      </c>
      <c r="H69" s="303" t="s">
        <v>232</v>
      </c>
      <c r="I69" s="303" t="s">
        <v>233</v>
      </c>
      <c r="J69" s="398"/>
      <c r="K69" s="399">
        <f t="shared" si="0"/>
        <v>0</v>
      </c>
      <c r="L69" s="177"/>
    </row>
    <row r="70" spans="1:12" s="9" customFormat="1" ht="21.75" customHeight="1" x14ac:dyDescent="0.45">
      <c r="A70" s="268" t="s">
        <v>238</v>
      </c>
      <c r="B70" s="314"/>
      <c r="C70" s="374"/>
      <c r="D70" s="257"/>
      <c r="E70" s="305"/>
      <c r="F70" s="305"/>
      <c r="G70" s="316"/>
      <c r="H70" s="317"/>
      <c r="I70" s="317"/>
      <c r="J70" s="398">
        <f t="shared" ref="J70:J71" si="1">L70*5/100</f>
        <v>0</v>
      </c>
      <c r="K70" s="399">
        <f t="shared" si="0"/>
        <v>0</v>
      </c>
      <c r="L70" s="318"/>
    </row>
    <row r="71" spans="1:12" s="9" customFormat="1" ht="21.75" customHeight="1" x14ac:dyDescent="0.45">
      <c r="A71" s="268" t="s">
        <v>237</v>
      </c>
      <c r="B71" s="314"/>
      <c r="C71" s="374"/>
      <c r="D71" s="257"/>
      <c r="E71" s="305"/>
      <c r="F71" s="305"/>
      <c r="G71" s="258"/>
      <c r="H71" s="219"/>
      <c r="I71" s="219"/>
      <c r="J71" s="398">
        <f t="shared" si="1"/>
        <v>0</v>
      </c>
      <c r="K71" s="399">
        <f t="shared" si="0"/>
        <v>0</v>
      </c>
      <c r="L71" s="37"/>
    </row>
    <row r="72" spans="1:12" s="16" customFormat="1" ht="25.5" customHeight="1" x14ac:dyDescent="0.2">
      <c r="A72" s="520" t="s">
        <v>73</v>
      </c>
      <c r="B72" s="521"/>
      <c r="C72" s="521"/>
      <c r="D72" s="521"/>
      <c r="E72" s="521"/>
      <c r="F72" s="521"/>
      <c r="G72" s="521"/>
      <c r="H72" s="521"/>
      <c r="I72" s="521"/>
      <c r="J72" s="522"/>
      <c r="K72" s="73">
        <f>ROUND(SUM(K31:K71),2)</f>
        <v>0</v>
      </c>
    </row>
    <row r="73" spans="1:12" ht="23.25" x14ac:dyDescent="0.5">
      <c r="A73" s="17"/>
      <c r="B73" s="18"/>
      <c r="C73" s="19"/>
      <c r="D73" s="19"/>
      <c r="E73" s="19"/>
      <c r="F73" s="19"/>
      <c r="G73" s="19"/>
      <c r="H73" s="19"/>
      <c r="I73" s="19"/>
      <c r="J73" s="19"/>
      <c r="K73" s="20"/>
    </row>
    <row r="74" spans="1:12" ht="24.75" x14ac:dyDescent="0.5">
      <c r="A74" s="74" t="s">
        <v>99</v>
      </c>
      <c r="B74" s="523"/>
      <c r="C74" s="523"/>
      <c r="D74" s="76" t="s">
        <v>33</v>
      </c>
      <c r="E74" s="76"/>
      <c r="F74" s="77" t="s">
        <v>99</v>
      </c>
      <c r="G74" s="523"/>
      <c r="H74" s="523"/>
      <c r="I74" s="523"/>
      <c r="J74" s="523"/>
      <c r="K74" s="78" t="s">
        <v>32</v>
      </c>
    </row>
    <row r="75" spans="1:12" ht="24.75" x14ac:dyDescent="0.5">
      <c r="A75" s="74" t="s">
        <v>100</v>
      </c>
      <c r="B75" s="539"/>
      <c r="C75" s="539"/>
      <c r="D75" s="49" t="s">
        <v>101</v>
      </c>
      <c r="E75" s="49"/>
      <c r="F75" s="77" t="s">
        <v>100</v>
      </c>
      <c r="G75" s="539"/>
      <c r="H75" s="539"/>
      <c r="I75" s="539"/>
      <c r="J75" s="539"/>
      <c r="K75" s="80" t="s">
        <v>101</v>
      </c>
    </row>
    <row r="76" spans="1:12" ht="24.75" x14ac:dyDescent="0.5">
      <c r="A76" s="74" t="s">
        <v>90</v>
      </c>
      <c r="B76" s="539"/>
      <c r="C76" s="539"/>
      <c r="D76" s="49"/>
      <c r="E76" s="49"/>
      <c r="F76" s="77" t="s">
        <v>90</v>
      </c>
      <c r="G76" s="539"/>
      <c r="H76" s="539"/>
      <c r="I76" s="539"/>
      <c r="J76" s="539"/>
      <c r="K76" s="80"/>
    </row>
    <row r="77" spans="1:12" ht="24.75" x14ac:dyDescent="0.5">
      <c r="A77" s="81" t="s">
        <v>102</v>
      </c>
      <c r="B77" s="527"/>
      <c r="C77" s="527"/>
      <c r="D77" s="82"/>
      <c r="E77" s="83"/>
      <c r="F77" s="84" t="s">
        <v>102</v>
      </c>
      <c r="G77" s="527"/>
      <c r="H77" s="527"/>
      <c r="I77" s="527"/>
      <c r="J77" s="527"/>
      <c r="K77" s="85"/>
    </row>
    <row r="78" spans="1:12" ht="23.25" x14ac:dyDescent="0.5">
      <c r="A78" s="6" t="s">
        <v>177</v>
      </c>
      <c r="B78" s="6"/>
      <c r="C78" s="7"/>
      <c r="D78" s="7"/>
      <c r="E78" s="7"/>
      <c r="F78" s="7"/>
      <c r="G78" s="7"/>
      <c r="H78" s="7"/>
      <c r="I78" s="7"/>
      <c r="J78" s="7"/>
      <c r="K78" s="7"/>
    </row>
    <row r="79" spans="1:12" s="25" customFormat="1" ht="21.75" customHeight="1" x14ac:dyDescent="0.4">
      <c r="A79" s="528" t="s">
        <v>3</v>
      </c>
      <c r="B79" s="529"/>
      <c r="C79" s="530"/>
      <c r="D79" s="534" t="s">
        <v>56</v>
      </c>
      <c r="E79" s="535"/>
      <c r="F79" s="538" t="s">
        <v>178</v>
      </c>
      <c r="G79" s="538"/>
      <c r="H79" s="538"/>
      <c r="I79" s="538" t="s">
        <v>57</v>
      </c>
      <c r="J79" s="538"/>
      <c r="K79" s="538"/>
    </row>
    <row r="80" spans="1:12" s="25" customFormat="1" ht="51" customHeight="1" x14ac:dyDescent="0.4">
      <c r="A80" s="531"/>
      <c r="B80" s="532"/>
      <c r="C80" s="533"/>
      <c r="D80" s="536"/>
      <c r="E80" s="537"/>
      <c r="F80" s="538"/>
      <c r="G80" s="538"/>
      <c r="H80" s="538"/>
      <c r="I80" s="538"/>
      <c r="J80" s="538"/>
      <c r="K80" s="538"/>
      <c r="L80" s="304" t="s">
        <v>215</v>
      </c>
    </row>
    <row r="81" spans="1:12" s="25" customFormat="1" ht="21.75" customHeight="1" x14ac:dyDescent="0.5">
      <c r="A81" s="555" t="s">
        <v>63</v>
      </c>
      <c r="B81" s="556"/>
      <c r="C81" s="557"/>
      <c r="D81" s="558"/>
      <c r="E81" s="559"/>
      <c r="F81" s="560"/>
      <c r="G81" s="560"/>
      <c r="H81" s="561"/>
      <c r="I81" s="562" t="e">
        <f>IF(F81&gt;D81,100,F81/D81*100)</f>
        <v>#DIV/0!</v>
      </c>
      <c r="J81" s="563"/>
      <c r="K81" s="564"/>
      <c r="L81" s="304" t="s">
        <v>256</v>
      </c>
    </row>
    <row r="82" spans="1:12" s="25" customFormat="1" ht="21.75" customHeight="1" x14ac:dyDescent="0.5">
      <c r="A82" s="545" t="s">
        <v>64</v>
      </c>
      <c r="B82" s="546"/>
      <c r="C82" s="547"/>
      <c r="D82" s="548"/>
      <c r="E82" s="549"/>
      <c r="F82" s="550"/>
      <c r="G82" s="550"/>
      <c r="H82" s="551"/>
      <c r="I82" s="552" t="e">
        <f>IF(F82&gt;D82,100,F82/D82*100)</f>
        <v>#DIV/0!</v>
      </c>
      <c r="J82" s="553"/>
      <c r="K82" s="554"/>
    </row>
    <row r="83" spans="1:12" s="25" customFormat="1" ht="21.75" customHeight="1" x14ac:dyDescent="0.5">
      <c r="A83" s="545" t="s">
        <v>275</v>
      </c>
      <c r="B83" s="546"/>
      <c r="C83" s="547"/>
      <c r="D83" s="548"/>
      <c r="E83" s="549"/>
      <c r="F83" s="550"/>
      <c r="G83" s="550"/>
      <c r="H83" s="551"/>
      <c r="I83" s="552" t="e">
        <f>IF(F83&gt;D83,100,F83/D83*100)</f>
        <v>#DIV/0!</v>
      </c>
      <c r="J83" s="553"/>
      <c r="K83" s="554"/>
    </row>
    <row r="84" spans="1:12" s="25" customFormat="1" ht="24.75" x14ac:dyDescent="0.5">
      <c r="A84" s="540" t="s">
        <v>15</v>
      </c>
      <c r="B84" s="541"/>
      <c r="C84" s="541"/>
      <c r="D84" s="541"/>
      <c r="E84" s="541"/>
      <c r="F84" s="541"/>
      <c r="G84" s="541"/>
      <c r="H84" s="542"/>
      <c r="I84" s="543" t="e">
        <f>I81+I82+I83</f>
        <v>#DIV/0!</v>
      </c>
      <c r="J84" s="543"/>
      <c r="K84" s="544"/>
    </row>
    <row r="85" spans="1:12" s="25" customFormat="1" ht="24.75" x14ac:dyDescent="0.5">
      <c r="A85" s="579" t="s">
        <v>239</v>
      </c>
      <c r="B85" s="580"/>
      <c r="C85" s="580"/>
      <c r="D85" s="580"/>
      <c r="E85" s="580"/>
      <c r="F85" s="580"/>
      <c r="G85" s="580"/>
      <c r="H85" s="581"/>
      <c r="I85" s="582" t="e">
        <f>(I84*10)/300</f>
        <v>#DIV/0!</v>
      </c>
      <c r="J85" s="582"/>
      <c r="K85" s="583"/>
    </row>
    <row r="86" spans="1:12" s="25" customFormat="1" ht="21.75" customHeight="1" x14ac:dyDescent="0.4">
      <c r="A86" s="584" t="s">
        <v>149</v>
      </c>
      <c r="B86" s="585"/>
      <c r="C86" s="585"/>
      <c r="D86" s="588" t="s">
        <v>56</v>
      </c>
      <c r="E86" s="589"/>
      <c r="F86" s="538" t="s">
        <v>178</v>
      </c>
      <c r="G86" s="538"/>
      <c r="H86" s="538"/>
      <c r="I86" s="538" t="s">
        <v>57</v>
      </c>
      <c r="J86" s="538"/>
      <c r="K86" s="538"/>
    </row>
    <row r="87" spans="1:12" s="25" customFormat="1" ht="51" customHeight="1" x14ac:dyDescent="0.4">
      <c r="A87" s="586"/>
      <c r="B87" s="587"/>
      <c r="C87" s="587"/>
      <c r="D87" s="590"/>
      <c r="E87" s="591"/>
      <c r="F87" s="538"/>
      <c r="G87" s="538"/>
      <c r="H87" s="538"/>
      <c r="I87" s="538"/>
      <c r="J87" s="538"/>
      <c r="K87" s="538"/>
      <c r="L87" s="304" t="s">
        <v>216</v>
      </c>
    </row>
    <row r="88" spans="1:12" s="25" customFormat="1" ht="24.75" x14ac:dyDescent="0.5">
      <c r="A88" s="565">
        <v>1</v>
      </c>
      <c r="B88" s="566"/>
      <c r="C88" s="567"/>
      <c r="D88" s="568"/>
      <c r="E88" s="569"/>
      <c r="F88" s="570"/>
      <c r="G88" s="570"/>
      <c r="H88" s="571"/>
      <c r="I88" s="562" t="e">
        <f t="shared" ref="I88:I92" si="2">IF(F88&gt;D88,100,F88/D88*100)</f>
        <v>#DIV/0!</v>
      </c>
      <c r="J88" s="563"/>
      <c r="K88" s="564"/>
      <c r="L88" s="304" t="s">
        <v>256</v>
      </c>
    </row>
    <row r="89" spans="1:12" s="25" customFormat="1" ht="24.75" x14ac:dyDescent="0.5">
      <c r="A89" s="572">
        <v>2</v>
      </c>
      <c r="B89" s="573"/>
      <c r="C89" s="574"/>
      <c r="D89" s="575"/>
      <c r="E89" s="576"/>
      <c r="F89" s="577"/>
      <c r="G89" s="577"/>
      <c r="H89" s="578"/>
      <c r="I89" s="552" t="e">
        <f t="shared" si="2"/>
        <v>#DIV/0!</v>
      </c>
      <c r="J89" s="553"/>
      <c r="K89" s="554"/>
    </row>
    <row r="90" spans="1:12" s="25" customFormat="1" ht="24.75" x14ac:dyDescent="0.5">
      <c r="A90" s="572">
        <v>3</v>
      </c>
      <c r="B90" s="573"/>
      <c r="C90" s="574"/>
      <c r="D90" s="575"/>
      <c r="E90" s="576"/>
      <c r="F90" s="577"/>
      <c r="G90" s="577"/>
      <c r="H90" s="578"/>
      <c r="I90" s="552" t="e">
        <f t="shared" si="2"/>
        <v>#DIV/0!</v>
      </c>
      <c r="J90" s="553"/>
      <c r="K90" s="554"/>
    </row>
    <row r="91" spans="1:12" s="25" customFormat="1" ht="24.75" x14ac:dyDescent="0.5">
      <c r="A91" s="572">
        <v>4</v>
      </c>
      <c r="B91" s="573"/>
      <c r="C91" s="574"/>
      <c r="D91" s="575"/>
      <c r="E91" s="576"/>
      <c r="F91" s="577"/>
      <c r="G91" s="577"/>
      <c r="H91" s="578"/>
      <c r="I91" s="552" t="e">
        <f t="shared" si="2"/>
        <v>#DIV/0!</v>
      </c>
      <c r="J91" s="553"/>
      <c r="K91" s="554"/>
    </row>
    <row r="92" spans="1:12" s="25" customFormat="1" ht="24.75" x14ac:dyDescent="0.5">
      <c r="A92" s="592">
        <v>5</v>
      </c>
      <c r="B92" s="593"/>
      <c r="C92" s="594"/>
      <c r="D92" s="595"/>
      <c r="E92" s="596"/>
      <c r="F92" s="597"/>
      <c r="G92" s="597"/>
      <c r="H92" s="596"/>
      <c r="I92" s="552" t="e">
        <f t="shared" si="2"/>
        <v>#DIV/0!</v>
      </c>
      <c r="J92" s="553"/>
      <c r="K92" s="554"/>
    </row>
    <row r="93" spans="1:12" s="25" customFormat="1" ht="24.75" x14ac:dyDescent="0.5">
      <c r="A93" s="540" t="s">
        <v>150</v>
      </c>
      <c r="B93" s="541"/>
      <c r="C93" s="541"/>
      <c r="D93" s="541"/>
      <c r="E93" s="541"/>
      <c r="F93" s="541"/>
      <c r="G93" s="541"/>
      <c r="H93" s="542"/>
      <c r="I93" s="543" t="e">
        <f>I88+I89+I90+I91+I92</f>
        <v>#DIV/0!</v>
      </c>
      <c r="J93" s="543"/>
      <c r="K93" s="544"/>
    </row>
    <row r="94" spans="1:12" s="25" customFormat="1" ht="24.75" x14ac:dyDescent="0.5">
      <c r="A94" s="602" t="s">
        <v>151</v>
      </c>
      <c r="B94" s="603"/>
      <c r="C94" s="603"/>
      <c r="D94" s="603"/>
      <c r="E94" s="603"/>
      <c r="F94" s="603"/>
      <c r="G94" s="603"/>
      <c r="H94" s="604"/>
      <c r="I94" s="582" t="e">
        <f>(I93*15)/500</f>
        <v>#DIV/0!</v>
      </c>
      <c r="J94" s="582"/>
      <c r="K94" s="583"/>
    </row>
    <row r="95" spans="1:12" s="25" customFormat="1" ht="75.75" customHeight="1" x14ac:dyDescent="0.4">
      <c r="A95" s="605" t="s">
        <v>58</v>
      </c>
      <c r="B95" s="606"/>
      <c r="C95" s="607"/>
      <c r="D95" s="608" t="s">
        <v>56</v>
      </c>
      <c r="E95" s="609"/>
      <c r="F95" s="610" t="s">
        <v>180</v>
      </c>
      <c r="G95" s="611"/>
      <c r="H95" s="612"/>
      <c r="I95" s="608" t="s">
        <v>57</v>
      </c>
      <c r="J95" s="613"/>
      <c r="K95" s="614"/>
      <c r="L95" s="304" t="s">
        <v>256</v>
      </c>
    </row>
    <row r="96" spans="1:12" s="25" customFormat="1" ht="24.75" x14ac:dyDescent="0.5">
      <c r="A96" s="236" t="s">
        <v>276</v>
      </c>
      <c r="B96" s="237"/>
      <c r="C96" s="237"/>
      <c r="D96" s="568"/>
      <c r="E96" s="569"/>
      <c r="F96" s="570"/>
      <c r="G96" s="570"/>
      <c r="H96" s="571"/>
      <c r="I96" s="562" t="e">
        <f t="shared" ref="I96:I97" si="3">IF(F96&gt;D96,100,F96/D96*100)</f>
        <v>#DIV/0!</v>
      </c>
      <c r="J96" s="563"/>
      <c r="K96" s="564"/>
    </row>
    <row r="97" spans="1:11" s="25" customFormat="1" ht="24.75" x14ac:dyDescent="0.5">
      <c r="A97" s="238" t="s">
        <v>85</v>
      </c>
      <c r="B97" s="237"/>
      <c r="C97" s="237"/>
      <c r="D97" s="575"/>
      <c r="E97" s="576"/>
      <c r="F97" s="577"/>
      <c r="G97" s="577"/>
      <c r="H97" s="578"/>
      <c r="I97" s="599" t="e">
        <f t="shared" si="3"/>
        <v>#DIV/0!</v>
      </c>
      <c r="J97" s="600"/>
      <c r="K97" s="601"/>
    </row>
    <row r="98" spans="1:11" s="25" customFormat="1" ht="24.75" x14ac:dyDescent="0.5">
      <c r="A98" s="540" t="s">
        <v>119</v>
      </c>
      <c r="B98" s="541"/>
      <c r="C98" s="541"/>
      <c r="D98" s="541"/>
      <c r="E98" s="541"/>
      <c r="F98" s="541"/>
      <c r="G98" s="541"/>
      <c r="H98" s="542"/>
      <c r="I98" s="543" t="e">
        <f>I96+I97</f>
        <v>#DIV/0!</v>
      </c>
      <c r="J98" s="543"/>
      <c r="K98" s="544"/>
    </row>
    <row r="99" spans="1:11" s="25" customFormat="1" ht="24.75" x14ac:dyDescent="0.5">
      <c r="A99" s="602" t="s">
        <v>118</v>
      </c>
      <c r="B99" s="603"/>
      <c r="C99" s="603"/>
      <c r="D99" s="603"/>
      <c r="E99" s="603"/>
      <c r="F99" s="603"/>
      <c r="G99" s="603"/>
      <c r="H99" s="604"/>
      <c r="I99" s="582" t="e">
        <f>(I98*5)/200</f>
        <v>#DIV/0!</v>
      </c>
      <c r="J99" s="582"/>
      <c r="K99" s="583"/>
    </row>
    <row r="100" spans="1:11" ht="25.5" x14ac:dyDescent="0.55000000000000004">
      <c r="A100" s="627" t="s">
        <v>152</v>
      </c>
      <c r="B100" s="628"/>
      <c r="C100" s="628"/>
      <c r="D100" s="628"/>
      <c r="E100" s="628"/>
      <c r="F100" s="628"/>
      <c r="G100" s="628"/>
      <c r="H100" s="629"/>
      <c r="I100" s="630" t="e">
        <f>ROUND(I85+I94+I99,2)</f>
        <v>#DIV/0!</v>
      </c>
      <c r="J100" s="630"/>
      <c r="K100" s="631"/>
    </row>
    <row r="101" spans="1:11" ht="26.25" x14ac:dyDescent="0.55000000000000004">
      <c r="A101" s="615" t="s">
        <v>16</v>
      </c>
      <c r="B101" s="615"/>
      <c r="C101" s="615"/>
      <c r="D101" s="615"/>
      <c r="E101" s="615"/>
      <c r="F101" s="615"/>
      <c r="G101" s="615"/>
      <c r="H101" s="615"/>
      <c r="I101" s="615"/>
      <c r="J101" s="615"/>
      <c r="K101" s="615"/>
    </row>
    <row r="102" spans="1:11" s="26" customFormat="1" ht="25.5" x14ac:dyDescent="0.45">
      <c r="A102" s="616" t="s">
        <v>17</v>
      </c>
      <c r="B102" s="616"/>
      <c r="C102" s="616"/>
      <c r="D102" s="616"/>
      <c r="E102" s="616"/>
      <c r="F102" s="616"/>
      <c r="G102" s="616"/>
      <c r="H102" s="616"/>
      <c r="I102" s="616"/>
      <c r="J102" s="616"/>
      <c r="K102" s="616"/>
    </row>
    <row r="103" spans="1:11" s="26" customFormat="1" ht="21.6" customHeight="1" x14ac:dyDescent="0.55000000000000004">
      <c r="A103" s="617" t="s">
        <v>18</v>
      </c>
      <c r="B103" s="618"/>
      <c r="C103" s="618"/>
      <c r="D103" s="618"/>
      <c r="E103" s="86"/>
      <c r="F103" s="619" t="s">
        <v>86</v>
      </c>
      <c r="G103" s="620"/>
      <c r="H103" s="620"/>
      <c r="I103" s="620"/>
      <c r="J103" s="620"/>
      <c r="K103" s="621"/>
    </row>
    <row r="104" spans="1:11" s="26" customFormat="1" ht="26.1" customHeight="1" x14ac:dyDescent="0.55000000000000004">
      <c r="A104" s="87"/>
      <c r="B104" s="88"/>
      <c r="C104" s="88"/>
      <c r="D104" s="88"/>
      <c r="E104" s="89"/>
      <c r="F104" s="90"/>
      <c r="G104" s="49"/>
      <c r="H104" s="49"/>
      <c r="I104" s="91"/>
      <c r="J104" s="91"/>
      <c r="K104" s="92"/>
    </row>
    <row r="105" spans="1:11" s="25" customFormat="1" ht="26.1" customHeight="1" x14ac:dyDescent="0.55000000000000004">
      <c r="A105" s="93" t="s">
        <v>19</v>
      </c>
      <c r="B105" s="48"/>
      <c r="C105" s="94" t="s">
        <v>20</v>
      </c>
      <c r="D105" s="49"/>
      <c r="E105" s="76"/>
      <c r="F105" s="95" t="s">
        <v>103</v>
      </c>
      <c r="G105" s="49" t="s">
        <v>104</v>
      </c>
      <c r="H105" s="96"/>
      <c r="I105" s="96" t="s">
        <v>114</v>
      </c>
      <c r="J105" s="91"/>
      <c r="K105" s="97"/>
    </row>
    <row r="106" spans="1:11" s="25" customFormat="1" ht="26.1" customHeight="1" x14ac:dyDescent="0.5">
      <c r="A106" s="90" t="s">
        <v>21</v>
      </c>
      <c r="B106" s="48"/>
      <c r="C106" s="408">
        <f>K72</f>
        <v>0</v>
      </c>
      <c r="D106" s="49"/>
      <c r="E106" s="76"/>
      <c r="F106" s="95" t="s">
        <v>103</v>
      </c>
      <c r="G106" s="49" t="s">
        <v>105</v>
      </c>
      <c r="H106" s="96"/>
      <c r="I106" s="96" t="s">
        <v>115</v>
      </c>
      <c r="J106" s="91"/>
      <c r="K106" s="97"/>
    </row>
    <row r="107" spans="1:11" ht="26.1" customHeight="1" x14ac:dyDescent="0.55000000000000004">
      <c r="A107" s="90" t="s">
        <v>22</v>
      </c>
      <c r="B107" s="48"/>
      <c r="C107" s="409" t="e">
        <f>I100</f>
        <v>#DIV/0!</v>
      </c>
      <c r="D107" s="49"/>
      <c r="E107" s="76"/>
      <c r="F107" s="95" t="s">
        <v>103</v>
      </c>
      <c r="G107" s="49" t="s">
        <v>106</v>
      </c>
      <c r="H107" s="96"/>
      <c r="I107" s="96" t="s">
        <v>116</v>
      </c>
      <c r="J107" s="98"/>
      <c r="K107" s="97"/>
    </row>
    <row r="108" spans="1:11" ht="26.1" customHeight="1" x14ac:dyDescent="0.55000000000000004">
      <c r="A108" s="99" t="s">
        <v>23</v>
      </c>
      <c r="B108" s="100"/>
      <c r="C108" s="410" t="e">
        <f>ROUND(C106+C107,2)</f>
        <v>#DIV/0!</v>
      </c>
      <c r="D108" s="98"/>
      <c r="E108" s="76"/>
      <c r="F108" s="95" t="s">
        <v>103</v>
      </c>
      <c r="G108" s="49" t="s">
        <v>107</v>
      </c>
      <c r="H108" s="96"/>
      <c r="I108" s="96" t="s">
        <v>251</v>
      </c>
      <c r="J108" s="98"/>
      <c r="K108" s="92"/>
    </row>
    <row r="109" spans="1:11" ht="26.1" customHeight="1" x14ac:dyDescent="0.55000000000000004">
      <c r="A109" s="101"/>
      <c r="B109" s="102"/>
      <c r="C109" s="98"/>
      <c r="D109" s="98"/>
      <c r="E109" s="76"/>
      <c r="F109" s="95" t="s">
        <v>103</v>
      </c>
      <c r="G109" s="49" t="s">
        <v>108</v>
      </c>
      <c r="H109" s="96"/>
      <c r="I109" s="96" t="s">
        <v>24</v>
      </c>
      <c r="J109" s="98"/>
      <c r="K109" s="103"/>
    </row>
    <row r="110" spans="1:11" ht="26.1" customHeight="1" x14ac:dyDescent="0.55000000000000004">
      <c r="A110" s="101"/>
      <c r="B110" s="102"/>
      <c r="C110" s="98"/>
      <c r="D110" s="98"/>
      <c r="E110" s="82"/>
      <c r="F110" s="104"/>
      <c r="G110" s="105"/>
      <c r="H110" s="106"/>
      <c r="I110" s="106"/>
      <c r="J110" s="106"/>
      <c r="K110" s="107"/>
    </row>
    <row r="111" spans="1:11" ht="23.25" x14ac:dyDescent="0.5">
      <c r="A111" s="622" t="s">
        <v>25</v>
      </c>
      <c r="B111" s="623"/>
      <c r="C111" s="623"/>
      <c r="D111" s="623"/>
      <c r="E111" s="623"/>
      <c r="F111" s="624" t="s">
        <v>26</v>
      </c>
      <c r="G111" s="625"/>
      <c r="H111" s="625"/>
      <c r="I111" s="625"/>
      <c r="J111" s="625"/>
      <c r="K111" s="626"/>
    </row>
    <row r="112" spans="1:11" ht="23.25" x14ac:dyDescent="0.5">
      <c r="A112" s="108" t="s">
        <v>109</v>
      </c>
      <c r="B112" s="109"/>
      <c r="C112" s="109"/>
      <c r="D112" s="109"/>
      <c r="E112" s="19"/>
      <c r="F112" s="108" t="s">
        <v>109</v>
      </c>
      <c r="G112" s="109"/>
      <c r="H112" s="109"/>
      <c r="I112" s="110"/>
      <c r="J112" s="110"/>
      <c r="K112" s="27"/>
    </row>
    <row r="113" spans="1:11" ht="23.25" x14ac:dyDescent="0.5">
      <c r="A113" s="111"/>
      <c r="B113" s="112"/>
      <c r="C113" s="112"/>
      <c r="D113" s="112"/>
      <c r="E113" s="19"/>
      <c r="F113" s="111"/>
      <c r="G113" s="113"/>
      <c r="H113" s="114"/>
      <c r="I113" s="114"/>
      <c r="J113" s="114"/>
      <c r="K113" s="115"/>
    </row>
    <row r="114" spans="1:11" ht="23.25" x14ac:dyDescent="0.5">
      <c r="A114" s="116"/>
      <c r="B114" s="117"/>
      <c r="C114" s="117"/>
      <c r="D114" s="117"/>
      <c r="E114" s="19"/>
      <c r="F114" s="116"/>
      <c r="G114" s="118"/>
      <c r="H114" s="119"/>
      <c r="I114" s="119"/>
      <c r="J114" s="119"/>
      <c r="K114" s="27"/>
    </row>
    <row r="115" spans="1:11" ht="23.25" x14ac:dyDescent="0.5">
      <c r="A115" s="633" t="s">
        <v>27</v>
      </c>
      <c r="B115" s="633"/>
      <c r="C115" s="633"/>
      <c r="D115" s="633"/>
      <c r="E115" s="633"/>
      <c r="F115" s="633"/>
      <c r="G115" s="633"/>
      <c r="H115" s="633"/>
      <c r="I115" s="633"/>
      <c r="J115" s="633"/>
      <c r="K115" s="634"/>
    </row>
    <row r="116" spans="1:11" ht="24" customHeight="1" x14ac:dyDescent="0.5">
      <c r="A116" s="622" t="s">
        <v>28</v>
      </c>
      <c r="B116" s="623"/>
      <c r="C116" s="623"/>
      <c r="D116" s="623"/>
      <c r="E116" s="28"/>
      <c r="F116" s="624" t="s">
        <v>29</v>
      </c>
      <c r="G116" s="625"/>
      <c r="H116" s="625"/>
      <c r="I116" s="625"/>
      <c r="J116" s="625"/>
      <c r="K116" s="626"/>
    </row>
    <row r="117" spans="1:11" ht="23.25" x14ac:dyDescent="0.5">
      <c r="A117" s="108" t="s">
        <v>109</v>
      </c>
      <c r="B117" s="109"/>
      <c r="C117" s="109"/>
      <c r="D117" s="109"/>
      <c r="E117" s="19"/>
      <c r="F117" s="108"/>
      <c r="G117" s="109"/>
      <c r="H117" s="109"/>
      <c r="I117" s="110"/>
      <c r="J117" s="110"/>
      <c r="K117" s="27"/>
    </row>
    <row r="118" spans="1:11" ht="23.25" x14ac:dyDescent="0.5">
      <c r="A118" s="111"/>
      <c r="B118" s="112"/>
      <c r="C118" s="112"/>
      <c r="D118" s="112"/>
      <c r="E118" s="19"/>
      <c r="F118" s="111"/>
      <c r="G118" s="113"/>
      <c r="H118" s="114"/>
      <c r="I118" s="114"/>
      <c r="J118" s="114"/>
      <c r="K118" s="115"/>
    </row>
    <row r="119" spans="1:11" ht="24.75" x14ac:dyDescent="0.5">
      <c r="A119" s="74" t="s">
        <v>99</v>
      </c>
      <c r="B119" s="539"/>
      <c r="C119" s="539"/>
      <c r="D119" s="76" t="s">
        <v>32</v>
      </c>
      <c r="E119" s="42"/>
      <c r="F119" s="29"/>
      <c r="G119" s="77" t="s">
        <v>99</v>
      </c>
      <c r="H119" s="75"/>
      <c r="I119" s="120"/>
      <c r="J119" s="120"/>
      <c r="K119" s="20"/>
    </row>
    <row r="120" spans="1:11" ht="24.75" x14ac:dyDescent="0.5">
      <c r="A120" s="74" t="s">
        <v>100</v>
      </c>
      <c r="B120" s="539"/>
      <c r="C120" s="539"/>
      <c r="D120" s="49" t="s">
        <v>101</v>
      </c>
      <c r="E120" s="42"/>
      <c r="F120" s="29"/>
      <c r="G120" s="77" t="s">
        <v>100</v>
      </c>
      <c r="H120" s="79"/>
      <c r="I120" s="121"/>
      <c r="J120" s="121"/>
      <c r="K120" s="80" t="s">
        <v>101</v>
      </c>
    </row>
    <row r="121" spans="1:11" ht="24.75" x14ac:dyDescent="0.5">
      <c r="A121" s="74" t="s">
        <v>90</v>
      </c>
      <c r="B121" s="539"/>
      <c r="C121" s="539"/>
      <c r="D121" s="8"/>
      <c r="E121" s="42"/>
      <c r="F121" s="33"/>
      <c r="G121" s="77" t="s">
        <v>90</v>
      </c>
      <c r="H121" s="79"/>
      <c r="I121" s="122"/>
      <c r="J121" s="122"/>
      <c r="K121" s="20"/>
    </row>
    <row r="122" spans="1:11" ht="24.75" x14ac:dyDescent="0.5">
      <c r="A122" s="81" t="s">
        <v>102</v>
      </c>
      <c r="B122" s="527"/>
      <c r="C122" s="527"/>
      <c r="D122" s="22"/>
      <c r="E122" s="22"/>
      <c r="F122" s="34"/>
      <c r="G122" s="84" t="s">
        <v>102</v>
      </c>
      <c r="H122" s="82"/>
      <c r="I122" s="123"/>
      <c r="J122" s="123"/>
      <c r="K122" s="24"/>
    </row>
    <row r="123" spans="1:11" ht="22.5" customHeight="1" x14ac:dyDescent="0.5">
      <c r="A123" s="622" t="s">
        <v>30</v>
      </c>
      <c r="B123" s="623"/>
      <c r="C123" s="225"/>
      <c r="D123" s="225"/>
      <c r="E123" s="225"/>
      <c r="F123" s="225"/>
      <c r="G123" s="225"/>
      <c r="H123" s="225"/>
      <c r="I123" s="225"/>
      <c r="J123" s="225"/>
      <c r="K123" s="43"/>
    </row>
    <row r="124" spans="1:11" ht="23.25" x14ac:dyDescent="0.5">
      <c r="A124" s="124"/>
      <c r="B124" s="109"/>
      <c r="C124" s="109"/>
      <c r="D124" s="109"/>
      <c r="E124" s="109"/>
      <c r="F124" s="110"/>
      <c r="G124" s="110"/>
      <c r="H124" s="109"/>
      <c r="I124" s="110"/>
      <c r="J124" s="110"/>
      <c r="K124" s="125"/>
    </row>
    <row r="125" spans="1:11" ht="24.75" x14ac:dyDescent="0.5">
      <c r="A125" s="74" t="s">
        <v>99</v>
      </c>
      <c r="B125" s="75"/>
      <c r="C125" s="75"/>
      <c r="D125" s="76"/>
      <c r="E125" s="19"/>
      <c r="F125" s="19"/>
      <c r="G125" s="19"/>
      <c r="H125" s="19"/>
      <c r="I125" s="19"/>
      <c r="J125" s="19"/>
      <c r="K125" s="20"/>
    </row>
    <row r="126" spans="1:11" ht="24.75" x14ac:dyDescent="0.5">
      <c r="A126" s="74" t="s">
        <v>100</v>
      </c>
      <c r="B126" s="79"/>
      <c r="C126" s="79"/>
      <c r="D126" s="49" t="s">
        <v>101</v>
      </c>
      <c r="E126" s="19"/>
      <c r="F126" s="19"/>
      <c r="G126" s="19"/>
      <c r="H126" s="19"/>
      <c r="I126" s="19"/>
      <c r="J126" s="19"/>
      <c r="K126" s="20"/>
    </row>
    <row r="127" spans="1:11" ht="24.75" x14ac:dyDescent="0.5">
      <c r="A127" s="74" t="s">
        <v>90</v>
      </c>
      <c r="B127" s="79"/>
      <c r="C127" s="79"/>
      <c r="D127" s="8"/>
      <c r="E127" s="8"/>
      <c r="F127" s="19"/>
      <c r="G127" s="19"/>
      <c r="H127" s="8"/>
      <c r="I127" s="8"/>
      <c r="J127" s="8"/>
      <c r="K127" s="21"/>
    </row>
    <row r="128" spans="1:11" ht="24.75" x14ac:dyDescent="0.5">
      <c r="A128" s="81" t="s">
        <v>102</v>
      </c>
      <c r="B128" s="82"/>
      <c r="C128" s="82"/>
      <c r="D128" s="22"/>
      <c r="E128" s="22"/>
      <c r="F128" s="22"/>
      <c r="G128" s="22"/>
      <c r="H128" s="23"/>
      <c r="I128" s="22"/>
      <c r="J128" s="23"/>
      <c r="K128" s="24"/>
    </row>
    <row r="129" spans="1:11" x14ac:dyDescent="0.45">
      <c r="A129" s="19"/>
      <c r="B129" s="8"/>
      <c r="C129" s="8"/>
      <c r="D129" s="19"/>
      <c r="E129" s="19"/>
      <c r="F129" s="19"/>
      <c r="G129" s="19"/>
      <c r="H129" s="8"/>
      <c r="I129" s="19"/>
      <c r="J129" s="8"/>
      <c r="K129" s="19"/>
    </row>
    <row r="130" spans="1:11" ht="23.25" x14ac:dyDescent="0.45">
      <c r="A130" s="39" t="s">
        <v>31</v>
      </c>
      <c r="B130" s="8"/>
      <c r="C130" s="8"/>
      <c r="D130" s="19"/>
      <c r="E130" s="19"/>
      <c r="F130" s="19"/>
      <c r="G130" s="19"/>
      <c r="H130" s="8"/>
      <c r="I130" s="19"/>
      <c r="J130" s="8"/>
      <c r="K130" s="22"/>
    </row>
    <row r="131" spans="1:11" ht="25.5" x14ac:dyDescent="0.55000000000000004">
      <c r="A131" s="126" t="s">
        <v>32</v>
      </c>
      <c r="B131" s="127"/>
      <c r="C131" s="127"/>
      <c r="D131" s="127"/>
      <c r="E131" s="128"/>
      <c r="F131" s="129" t="s">
        <v>33</v>
      </c>
      <c r="G131" s="130"/>
      <c r="H131" s="130"/>
      <c r="I131" s="130"/>
      <c r="J131" s="130"/>
      <c r="K131" s="131"/>
    </row>
    <row r="132" spans="1:11" ht="25.5" x14ac:dyDescent="0.5">
      <c r="A132" s="132" t="s">
        <v>77</v>
      </c>
      <c r="B132" s="88"/>
      <c r="C132" s="88"/>
      <c r="D132" s="88"/>
      <c r="E132" s="76"/>
      <c r="F132" s="132" t="s">
        <v>78</v>
      </c>
      <c r="G132" s="49"/>
      <c r="H132" s="49"/>
      <c r="I132" s="49"/>
      <c r="J132" s="49"/>
      <c r="K132" s="80"/>
    </row>
    <row r="133" spans="1:11" ht="25.5" x14ac:dyDescent="0.5">
      <c r="A133" s="132" t="s">
        <v>34</v>
      </c>
      <c r="B133" s="88"/>
      <c r="C133" s="88"/>
      <c r="D133" s="88"/>
      <c r="E133" s="76"/>
      <c r="F133" s="133"/>
      <c r="G133" s="49"/>
      <c r="H133" s="49"/>
      <c r="I133" s="49"/>
      <c r="J133" s="49"/>
      <c r="K133" s="80"/>
    </row>
    <row r="134" spans="1:11" ht="25.5" x14ac:dyDescent="0.55000000000000004">
      <c r="A134" s="132" t="s">
        <v>79</v>
      </c>
      <c r="B134" s="88"/>
      <c r="C134" s="88"/>
      <c r="D134" s="88"/>
      <c r="E134" s="134"/>
      <c r="F134" s="87"/>
      <c r="G134" s="88"/>
      <c r="H134" s="88"/>
      <c r="I134" s="51"/>
      <c r="J134" s="51"/>
      <c r="K134" s="92"/>
    </row>
    <row r="135" spans="1:11" ht="25.5" x14ac:dyDescent="0.5">
      <c r="A135" s="132" t="s">
        <v>35</v>
      </c>
      <c r="B135" s="88"/>
      <c r="C135" s="88"/>
      <c r="D135" s="88"/>
      <c r="E135" s="134"/>
      <c r="F135" s="90"/>
      <c r="G135" s="77" t="s">
        <v>99</v>
      </c>
      <c r="H135" s="523"/>
      <c r="I135" s="523"/>
      <c r="J135" s="523"/>
      <c r="K135" s="78" t="s">
        <v>33</v>
      </c>
    </row>
    <row r="136" spans="1:11" ht="24.75" x14ac:dyDescent="0.5">
      <c r="A136" s="132"/>
      <c r="B136" s="76"/>
      <c r="C136" s="76"/>
      <c r="D136" s="76"/>
      <c r="E136" s="134"/>
      <c r="F136" s="90"/>
      <c r="G136" s="77" t="s">
        <v>100</v>
      </c>
      <c r="H136" s="539"/>
      <c r="I136" s="539"/>
      <c r="J136" s="539"/>
      <c r="K136" s="80" t="s">
        <v>101</v>
      </c>
    </row>
    <row r="137" spans="1:11" ht="25.5" x14ac:dyDescent="0.55000000000000004">
      <c r="A137" s="132" t="s">
        <v>80</v>
      </c>
      <c r="B137" s="76"/>
      <c r="C137" s="76"/>
      <c r="D137" s="76"/>
      <c r="E137" s="134"/>
      <c r="F137" s="90"/>
      <c r="G137" s="77" t="s">
        <v>90</v>
      </c>
      <c r="H137" s="539"/>
      <c r="I137" s="539"/>
      <c r="J137" s="539"/>
      <c r="K137" s="92"/>
    </row>
    <row r="138" spans="1:11" ht="25.5" x14ac:dyDescent="0.55000000000000004">
      <c r="A138" s="90" t="s">
        <v>110</v>
      </c>
      <c r="B138" s="75"/>
      <c r="C138" s="76" t="s">
        <v>111</v>
      </c>
      <c r="D138" s="32"/>
      <c r="E138" s="134"/>
      <c r="F138" s="90"/>
      <c r="G138" s="135" t="s">
        <v>102</v>
      </c>
      <c r="H138" s="632"/>
      <c r="I138" s="632"/>
      <c r="J138" s="632"/>
      <c r="K138" s="92"/>
    </row>
    <row r="139" spans="1:11" ht="25.5" x14ac:dyDescent="0.55000000000000004">
      <c r="A139" s="136" t="s">
        <v>112</v>
      </c>
      <c r="B139" s="75"/>
      <c r="C139" s="75"/>
      <c r="D139" s="75"/>
      <c r="E139" s="76" t="s">
        <v>113</v>
      </c>
      <c r="F139" s="90"/>
      <c r="G139" s="76"/>
      <c r="H139" s="76"/>
      <c r="I139" s="51"/>
      <c r="J139" s="51"/>
      <c r="K139" s="92"/>
    </row>
    <row r="140" spans="1:11" ht="25.5" x14ac:dyDescent="0.55000000000000004">
      <c r="A140" s="90">
        <v>2</v>
      </c>
      <c r="B140" s="137"/>
      <c r="C140" s="137"/>
      <c r="D140" s="137"/>
      <c r="E140" s="76" t="s">
        <v>113</v>
      </c>
      <c r="F140" s="90"/>
      <c r="G140" s="76"/>
      <c r="H140" s="76"/>
      <c r="I140" s="51"/>
      <c r="J140" s="51"/>
      <c r="K140" s="92"/>
    </row>
    <row r="141" spans="1:11" ht="25.5" x14ac:dyDescent="0.55000000000000004">
      <c r="A141" s="90"/>
      <c r="B141" s="76"/>
      <c r="C141" s="76"/>
      <c r="D141" s="76"/>
      <c r="E141" s="76"/>
      <c r="F141" s="90"/>
      <c r="G141" s="76"/>
      <c r="H141" s="76"/>
      <c r="I141" s="51"/>
      <c r="J141" s="51"/>
      <c r="K141" s="92"/>
    </row>
    <row r="142" spans="1:11" ht="25.5" x14ac:dyDescent="0.55000000000000004">
      <c r="A142" s="74" t="s">
        <v>99</v>
      </c>
      <c r="B142" s="523"/>
      <c r="C142" s="523"/>
      <c r="D142" s="76" t="s">
        <v>32</v>
      </c>
      <c r="E142" s="76"/>
      <c r="F142" s="90"/>
      <c r="G142" s="76"/>
      <c r="H142" s="76"/>
      <c r="I142" s="51"/>
      <c r="J142" s="51"/>
      <c r="K142" s="92"/>
    </row>
    <row r="143" spans="1:11" ht="25.5" x14ac:dyDescent="0.55000000000000004">
      <c r="A143" s="74" t="s">
        <v>100</v>
      </c>
      <c r="B143" s="539"/>
      <c r="C143" s="539"/>
      <c r="D143" s="49" t="s">
        <v>101</v>
      </c>
      <c r="E143" s="76"/>
      <c r="F143" s="90"/>
      <c r="G143" s="76"/>
      <c r="H143" s="49"/>
      <c r="I143" s="51"/>
      <c r="J143" s="51"/>
      <c r="K143" s="92"/>
    </row>
    <row r="144" spans="1:11" ht="25.5" x14ac:dyDescent="0.55000000000000004">
      <c r="A144" s="74" t="s">
        <v>90</v>
      </c>
      <c r="B144" s="539"/>
      <c r="C144" s="539"/>
      <c r="D144" s="8"/>
      <c r="E144" s="76"/>
      <c r="F144" s="90"/>
      <c r="G144" s="76"/>
      <c r="H144" s="49"/>
      <c r="I144" s="51"/>
      <c r="J144" s="51"/>
      <c r="K144" s="92"/>
    </row>
    <row r="145" spans="1:11" ht="25.5" x14ac:dyDescent="0.55000000000000004">
      <c r="A145" s="81" t="s">
        <v>102</v>
      </c>
      <c r="B145" s="527"/>
      <c r="C145" s="527"/>
      <c r="D145" s="22"/>
      <c r="E145" s="85"/>
      <c r="F145" s="90"/>
      <c r="G145" s="76"/>
      <c r="H145" s="49"/>
      <c r="I145" s="51"/>
      <c r="J145" s="51"/>
      <c r="K145" s="92"/>
    </row>
    <row r="146" spans="1:11" ht="25.5" x14ac:dyDescent="0.55000000000000004">
      <c r="A146" s="132" t="s">
        <v>81</v>
      </c>
      <c r="B146" s="76"/>
      <c r="C146" s="76"/>
      <c r="D146" s="76"/>
      <c r="E146" s="134"/>
      <c r="F146" s="90"/>
      <c r="G146" s="76"/>
      <c r="H146" s="76"/>
      <c r="I146" s="88"/>
      <c r="J146" s="51"/>
      <c r="K146" s="92"/>
    </row>
    <row r="147" spans="1:11" ht="25.5" x14ac:dyDescent="0.55000000000000004">
      <c r="A147" s="74" t="s">
        <v>99</v>
      </c>
      <c r="B147" s="523"/>
      <c r="C147" s="523"/>
      <c r="D147" s="76" t="s">
        <v>32</v>
      </c>
      <c r="E147" s="76"/>
      <c r="F147" s="90"/>
      <c r="G147" s="76"/>
      <c r="H147" s="76"/>
      <c r="I147" s="51"/>
      <c r="J147" s="51"/>
      <c r="K147" s="92"/>
    </row>
    <row r="148" spans="1:11" ht="25.5" x14ac:dyDescent="0.55000000000000004">
      <c r="A148" s="74" t="s">
        <v>100</v>
      </c>
      <c r="B148" s="539"/>
      <c r="C148" s="539"/>
      <c r="D148" s="49" t="s">
        <v>101</v>
      </c>
      <c r="E148" s="76"/>
      <c r="F148" s="90"/>
      <c r="G148" s="76"/>
      <c r="H148" s="49"/>
      <c r="I148" s="51"/>
      <c r="J148" s="51"/>
      <c r="K148" s="92"/>
    </row>
    <row r="149" spans="1:11" ht="25.5" x14ac:dyDescent="0.55000000000000004">
      <c r="A149" s="74" t="s">
        <v>90</v>
      </c>
      <c r="B149" s="539"/>
      <c r="C149" s="539"/>
      <c r="D149" s="8"/>
      <c r="E149" s="76"/>
      <c r="F149" s="90"/>
      <c r="G149" s="76"/>
      <c r="H149" s="49"/>
      <c r="I149" s="51"/>
      <c r="J149" s="51"/>
      <c r="K149" s="92"/>
    </row>
    <row r="150" spans="1:11" ht="25.5" x14ac:dyDescent="0.55000000000000004">
      <c r="A150" s="81" t="s">
        <v>102</v>
      </c>
      <c r="B150" s="527"/>
      <c r="C150" s="527"/>
      <c r="D150" s="22"/>
      <c r="E150" s="85"/>
      <c r="F150" s="90"/>
      <c r="G150" s="76"/>
      <c r="H150" s="49"/>
      <c r="I150" s="51"/>
      <c r="J150" s="51"/>
      <c r="K150" s="92"/>
    </row>
    <row r="151" spans="1:11" ht="25.5" x14ac:dyDescent="0.55000000000000004">
      <c r="A151" s="132" t="s">
        <v>82</v>
      </c>
      <c r="B151" s="76"/>
      <c r="C151" s="76"/>
      <c r="D151" s="76"/>
      <c r="E151" s="134"/>
      <c r="F151" s="90"/>
      <c r="G151" s="76"/>
      <c r="H151" s="76"/>
      <c r="I151" s="88"/>
      <c r="J151" s="51"/>
      <c r="K151" s="92"/>
    </row>
    <row r="152" spans="1:11" ht="25.5" x14ac:dyDescent="0.55000000000000004">
      <c r="A152" s="74" t="s">
        <v>99</v>
      </c>
      <c r="B152" s="523"/>
      <c r="C152" s="523"/>
      <c r="D152" s="76" t="s">
        <v>32</v>
      </c>
      <c r="E152" s="76"/>
      <c r="F152" s="90"/>
      <c r="G152" s="76"/>
      <c r="H152" s="76"/>
      <c r="I152" s="51"/>
      <c r="J152" s="51"/>
      <c r="K152" s="92"/>
    </row>
    <row r="153" spans="1:11" ht="25.5" x14ac:dyDescent="0.55000000000000004">
      <c r="A153" s="74" t="s">
        <v>100</v>
      </c>
      <c r="B153" s="539"/>
      <c r="C153" s="539"/>
      <c r="D153" s="49" t="s">
        <v>101</v>
      </c>
      <c r="E153" s="76"/>
      <c r="F153" s="90"/>
      <c r="G153" s="76"/>
      <c r="H153" s="49"/>
      <c r="I153" s="51"/>
      <c r="J153" s="51"/>
      <c r="K153" s="92"/>
    </row>
    <row r="154" spans="1:11" ht="25.5" x14ac:dyDescent="0.55000000000000004">
      <c r="A154" s="74" t="s">
        <v>90</v>
      </c>
      <c r="B154" s="539"/>
      <c r="C154" s="539"/>
      <c r="D154" s="8"/>
      <c r="E154" s="76"/>
      <c r="F154" s="90"/>
      <c r="G154" s="76"/>
      <c r="H154" s="49"/>
      <c r="I154" s="51"/>
      <c r="J154" s="51"/>
      <c r="K154" s="92"/>
    </row>
    <row r="155" spans="1:11" ht="25.5" x14ac:dyDescent="0.55000000000000004">
      <c r="A155" s="81" t="s">
        <v>102</v>
      </c>
      <c r="B155" s="527"/>
      <c r="C155" s="527"/>
      <c r="D155" s="22"/>
      <c r="E155" s="83"/>
      <c r="F155" s="104"/>
      <c r="G155" s="83"/>
      <c r="H155" s="82"/>
      <c r="I155" s="138"/>
      <c r="J155" s="138"/>
      <c r="K155" s="139"/>
    </row>
    <row r="156" spans="1:11" s="32" customFormat="1" ht="23.25" x14ac:dyDescent="0.5">
      <c r="A156" s="19"/>
      <c r="B156" s="8"/>
      <c r="C156" s="8"/>
      <c r="D156" s="8"/>
      <c r="E156" s="19"/>
      <c r="F156" s="19"/>
      <c r="G156" s="19"/>
      <c r="H156" s="8"/>
      <c r="I156" s="44"/>
      <c r="J156" s="44"/>
      <c r="K156" s="44"/>
    </row>
    <row r="157" spans="1:11" s="30" customFormat="1" ht="23.25" x14ac:dyDescent="0.45">
      <c r="A157" s="643" t="s">
        <v>36</v>
      </c>
      <c r="B157" s="643"/>
      <c r="C157" s="643"/>
      <c r="D157" s="643"/>
      <c r="E157" s="643"/>
      <c r="F157" s="643"/>
      <c r="G157" s="643"/>
      <c r="H157" s="643"/>
      <c r="I157" s="643"/>
      <c r="J157" s="643"/>
      <c r="K157" s="643"/>
    </row>
    <row r="158" spans="1:11" s="30" customFormat="1" ht="23.25" x14ac:dyDescent="0.45">
      <c r="A158" s="45" t="s">
        <v>37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spans="1:11" ht="42" customHeight="1" x14ac:dyDescent="0.45">
      <c r="A159" s="644" t="s">
        <v>38</v>
      </c>
      <c r="B159" s="645"/>
      <c r="C159" s="646" t="s">
        <v>39</v>
      </c>
      <c r="D159" s="647"/>
      <c r="E159" s="647"/>
      <c r="F159" s="648" t="s">
        <v>40</v>
      </c>
      <c r="G159" s="649"/>
      <c r="H159" s="649"/>
      <c r="I159" s="649"/>
      <c r="J159" s="648" t="s">
        <v>41</v>
      </c>
      <c r="K159" s="650"/>
    </row>
    <row r="160" spans="1:11" ht="24" customHeight="1" x14ac:dyDescent="0.5">
      <c r="A160" s="651" t="s">
        <v>67</v>
      </c>
      <c r="B160" s="652"/>
      <c r="C160" s="653"/>
      <c r="D160" s="654"/>
      <c r="E160" s="654"/>
      <c r="F160" s="655"/>
      <c r="G160" s="656"/>
      <c r="H160" s="656"/>
      <c r="I160" s="656"/>
      <c r="J160" s="657"/>
      <c r="K160" s="658"/>
    </row>
    <row r="161" spans="1:11" ht="24" customHeight="1" x14ac:dyDescent="0.5">
      <c r="A161" s="635"/>
      <c r="B161" s="636"/>
      <c r="C161" s="637"/>
      <c r="D161" s="638"/>
      <c r="E161" s="638"/>
      <c r="F161" s="639"/>
      <c r="G161" s="640"/>
      <c r="H161" s="640"/>
      <c r="I161" s="640"/>
      <c r="J161" s="641"/>
      <c r="K161" s="642"/>
    </row>
    <row r="162" spans="1:11" ht="24" customHeight="1" x14ac:dyDescent="0.5">
      <c r="A162" s="635"/>
      <c r="B162" s="636"/>
      <c r="C162" s="637"/>
      <c r="D162" s="638"/>
      <c r="E162" s="638"/>
      <c r="F162" s="639"/>
      <c r="G162" s="640"/>
      <c r="H162" s="640"/>
      <c r="I162" s="640"/>
      <c r="J162" s="641"/>
      <c r="K162" s="642"/>
    </row>
    <row r="163" spans="1:11" ht="24" customHeight="1" x14ac:dyDescent="0.5">
      <c r="A163" s="635"/>
      <c r="B163" s="636"/>
      <c r="C163" s="637"/>
      <c r="D163" s="638"/>
      <c r="E163" s="638"/>
      <c r="F163" s="639"/>
      <c r="G163" s="640"/>
      <c r="H163" s="640"/>
      <c r="I163" s="640"/>
      <c r="J163" s="641"/>
      <c r="K163" s="642"/>
    </row>
    <row r="164" spans="1:11" ht="24" customHeight="1" x14ac:dyDescent="0.5">
      <c r="A164" s="659"/>
      <c r="B164" s="660"/>
      <c r="C164" s="661"/>
      <c r="D164" s="662"/>
      <c r="E164" s="662"/>
      <c r="F164" s="663"/>
      <c r="G164" s="664"/>
      <c r="H164" s="664"/>
      <c r="I164" s="664"/>
      <c r="J164" s="665"/>
      <c r="K164" s="666"/>
    </row>
    <row r="165" spans="1:11" x14ac:dyDescent="0.45">
      <c r="A165" s="41"/>
      <c r="B165" s="42"/>
      <c r="C165" s="42"/>
      <c r="D165" s="42"/>
      <c r="E165" s="42"/>
      <c r="F165" s="19"/>
      <c r="G165" s="40"/>
      <c r="H165" s="8"/>
      <c r="I165" s="8"/>
      <c r="J165" s="8"/>
      <c r="K165" s="21"/>
    </row>
    <row r="166" spans="1:11" x14ac:dyDescent="0.45">
      <c r="A166" s="41"/>
      <c r="B166" s="42"/>
      <c r="C166" s="42"/>
      <c r="D166" s="42"/>
      <c r="E166" s="42"/>
      <c r="F166" s="19"/>
      <c r="G166" s="40"/>
      <c r="H166" s="8"/>
      <c r="I166" s="8"/>
      <c r="J166" s="8"/>
      <c r="K166" s="21"/>
    </row>
    <row r="167" spans="1:11" ht="24.75" x14ac:dyDescent="0.5">
      <c r="A167" s="74" t="s">
        <v>99</v>
      </c>
      <c r="B167" s="523"/>
      <c r="C167" s="523"/>
      <c r="D167" s="76" t="s">
        <v>33</v>
      </c>
      <c r="E167" s="76"/>
      <c r="F167" s="77" t="s">
        <v>99</v>
      </c>
      <c r="G167" s="523"/>
      <c r="H167" s="523"/>
      <c r="I167" s="523"/>
      <c r="J167" s="523"/>
      <c r="K167" s="78" t="s">
        <v>32</v>
      </c>
    </row>
    <row r="168" spans="1:11" ht="24.75" x14ac:dyDescent="0.5">
      <c r="A168" s="74" t="s">
        <v>100</v>
      </c>
      <c r="B168" s="539"/>
      <c r="C168" s="539"/>
      <c r="D168" s="49" t="s">
        <v>101</v>
      </c>
      <c r="E168" s="49"/>
      <c r="F168" s="77" t="s">
        <v>100</v>
      </c>
      <c r="G168" s="539"/>
      <c r="H168" s="539"/>
      <c r="I168" s="539"/>
      <c r="J168" s="539"/>
      <c r="K168" s="80" t="s">
        <v>101</v>
      </c>
    </row>
    <row r="169" spans="1:11" ht="24.75" x14ac:dyDescent="0.5">
      <c r="A169" s="74" t="s">
        <v>90</v>
      </c>
      <c r="B169" s="539"/>
      <c r="C169" s="539"/>
      <c r="D169" s="49"/>
      <c r="E169" s="49"/>
      <c r="F169" s="77" t="s">
        <v>90</v>
      </c>
      <c r="G169" s="539"/>
      <c r="H169" s="539"/>
      <c r="I169" s="539"/>
      <c r="J169" s="539"/>
      <c r="K169" s="80"/>
    </row>
    <row r="170" spans="1:11" ht="24.75" x14ac:dyDescent="0.5">
      <c r="A170" s="81" t="s">
        <v>102</v>
      </c>
      <c r="B170" s="527"/>
      <c r="C170" s="527"/>
      <c r="D170" s="82"/>
      <c r="E170" s="83"/>
      <c r="F170" s="84" t="s">
        <v>102</v>
      </c>
      <c r="G170" s="527"/>
      <c r="H170" s="527"/>
      <c r="I170" s="527"/>
      <c r="J170" s="527"/>
      <c r="K170" s="85"/>
    </row>
  </sheetData>
  <mergeCells count="182">
    <mergeCell ref="B170:C170"/>
    <mergeCell ref="G170:J170"/>
    <mergeCell ref="B167:C167"/>
    <mergeCell ref="G167:J167"/>
    <mergeCell ref="B168:C168"/>
    <mergeCell ref="G168:J168"/>
    <mergeCell ref="B169:C169"/>
    <mergeCell ref="G169:J169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7:K157"/>
    <mergeCell ref="A159:B159"/>
    <mergeCell ref="C159:E159"/>
    <mergeCell ref="F159:I159"/>
    <mergeCell ref="J159:K159"/>
    <mergeCell ref="A160:B160"/>
    <mergeCell ref="C160:E160"/>
    <mergeCell ref="F160:I160"/>
    <mergeCell ref="J160:K160"/>
    <mergeCell ref="B149:C149"/>
    <mergeCell ref="B150:C150"/>
    <mergeCell ref="B152:C152"/>
    <mergeCell ref="B153:C153"/>
    <mergeCell ref="B154:C154"/>
    <mergeCell ref="B155:C155"/>
    <mergeCell ref="B142:C142"/>
    <mergeCell ref="B143:C143"/>
    <mergeCell ref="B144:C144"/>
    <mergeCell ref="B145:C145"/>
    <mergeCell ref="B147:C147"/>
    <mergeCell ref="B148:C148"/>
    <mergeCell ref="B122:C122"/>
    <mergeCell ref="A123:B123"/>
    <mergeCell ref="H135:J135"/>
    <mergeCell ref="H136:J136"/>
    <mergeCell ref="H137:J137"/>
    <mergeCell ref="H138:J138"/>
    <mergeCell ref="A115:K115"/>
    <mergeCell ref="A116:D116"/>
    <mergeCell ref="F116:K116"/>
    <mergeCell ref="B119:C119"/>
    <mergeCell ref="B120:C120"/>
    <mergeCell ref="B121:C121"/>
    <mergeCell ref="A101:K101"/>
    <mergeCell ref="A102:K102"/>
    <mergeCell ref="A103:D103"/>
    <mergeCell ref="F103:K103"/>
    <mergeCell ref="A111:E111"/>
    <mergeCell ref="F111:K111"/>
    <mergeCell ref="A98:H98"/>
    <mergeCell ref="I98:K98"/>
    <mergeCell ref="A99:H99"/>
    <mergeCell ref="I99:K99"/>
    <mergeCell ref="A100:H100"/>
    <mergeCell ref="I100:K100"/>
    <mergeCell ref="D96:E96"/>
    <mergeCell ref="F96:H96"/>
    <mergeCell ref="I96:K96"/>
    <mergeCell ref="D97:E97"/>
    <mergeCell ref="F97:H97"/>
    <mergeCell ref="I97:K97"/>
    <mergeCell ref="A94:H94"/>
    <mergeCell ref="I94:K94"/>
    <mergeCell ref="A95:C95"/>
    <mergeCell ref="D95:E95"/>
    <mergeCell ref="F95:H95"/>
    <mergeCell ref="I95:K95"/>
    <mergeCell ref="A92:C92"/>
    <mergeCell ref="D92:E92"/>
    <mergeCell ref="F92:H92"/>
    <mergeCell ref="I92:K92"/>
    <mergeCell ref="A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A85:H85"/>
    <mergeCell ref="I85:K85"/>
    <mergeCell ref="A86:C87"/>
    <mergeCell ref="D86:E87"/>
    <mergeCell ref="F86:H87"/>
    <mergeCell ref="I86:K87"/>
    <mergeCell ref="A84:H84"/>
    <mergeCell ref="I84:K84"/>
    <mergeCell ref="A83:C83"/>
    <mergeCell ref="D83:E83"/>
    <mergeCell ref="F83:H83"/>
    <mergeCell ref="I83:K83"/>
    <mergeCell ref="A81:C81"/>
    <mergeCell ref="D81:E81"/>
    <mergeCell ref="F81:H81"/>
    <mergeCell ref="I81:K81"/>
    <mergeCell ref="A82:C82"/>
    <mergeCell ref="D82:E82"/>
    <mergeCell ref="F82:H82"/>
    <mergeCell ref="I82:K82"/>
    <mergeCell ref="B77:C77"/>
    <mergeCell ref="G77:J77"/>
    <mergeCell ref="A79:C80"/>
    <mergeCell ref="D79:E80"/>
    <mergeCell ref="F79:H80"/>
    <mergeCell ref="I79:K80"/>
    <mergeCell ref="B75:C75"/>
    <mergeCell ref="G75:J75"/>
    <mergeCell ref="B76:C76"/>
    <mergeCell ref="G76:J76"/>
    <mergeCell ref="A27:B28"/>
    <mergeCell ref="C27:C28"/>
    <mergeCell ref="D27:D28"/>
    <mergeCell ref="E27:I27"/>
    <mergeCell ref="J27:J28"/>
    <mergeCell ref="K27:K28"/>
    <mergeCell ref="A72:J72"/>
    <mergeCell ref="B74:C74"/>
    <mergeCell ref="G74:J74"/>
    <mergeCell ref="E45:I45"/>
    <mergeCell ref="A51:B52"/>
    <mergeCell ref="C51:C52"/>
    <mergeCell ref="D51:D52"/>
    <mergeCell ref="E51:I51"/>
    <mergeCell ref="J51:J52"/>
    <mergeCell ref="E48:E49"/>
    <mergeCell ref="F48:F49"/>
    <mergeCell ref="G48:G49"/>
    <mergeCell ref="H48:H49"/>
    <mergeCell ref="I48:I49"/>
    <mergeCell ref="A65:B65"/>
    <mergeCell ref="A67:B67"/>
    <mergeCell ref="C23:H23"/>
    <mergeCell ref="I23:K23"/>
    <mergeCell ref="C17:H17"/>
    <mergeCell ref="I17:K17"/>
    <mergeCell ref="C20:H20"/>
    <mergeCell ref="I20:K20"/>
    <mergeCell ref="K51:K52"/>
    <mergeCell ref="E31:I31"/>
    <mergeCell ref="E35:I35"/>
    <mergeCell ref="E41:I41"/>
    <mergeCell ref="E42:I43"/>
    <mergeCell ref="C24:H24"/>
    <mergeCell ref="I24:K24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7" max="16383" man="1"/>
    <brk id="100" max="16383" man="1"/>
    <brk id="15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2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.140625" style="5" customWidth="1"/>
    <col min="12" max="16384" width="9.140625" style="5"/>
  </cols>
  <sheetData>
    <row r="1" spans="1:17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7" s="4" customFormat="1" ht="26.25" x14ac:dyDescent="0.55000000000000004">
      <c r="A2" s="667" t="s">
        <v>283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35"/>
      <c r="M2" s="35"/>
      <c r="N2" s="35"/>
      <c r="O2" s="35"/>
      <c r="P2" s="35"/>
      <c r="Q2" s="35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7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7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7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7" ht="25.5" x14ac:dyDescent="0.5">
      <c r="A8" s="50" t="s">
        <v>96</v>
      </c>
      <c r="B8" s="142"/>
      <c r="C8" s="64"/>
      <c r="D8" s="47"/>
      <c r="E8" s="47"/>
      <c r="F8" s="47"/>
      <c r="G8" s="47"/>
      <c r="H8" s="47"/>
      <c r="I8" s="47"/>
      <c r="J8" s="46"/>
      <c r="K8" s="46"/>
    </row>
    <row r="9" spans="1:17" ht="26.25" x14ac:dyDescent="0.55000000000000004">
      <c r="A9" s="53" t="s">
        <v>32</v>
      </c>
      <c r="B9" s="140"/>
      <c r="C9" s="57"/>
      <c r="D9" s="54"/>
      <c r="E9" s="56"/>
      <c r="F9" s="53" t="s">
        <v>90</v>
      </c>
      <c r="G9" s="63"/>
      <c r="H9" s="140"/>
      <c r="I9" s="57"/>
      <c r="J9" s="57"/>
      <c r="K9" s="54"/>
    </row>
    <row r="10" spans="1:17" ht="26.25" x14ac:dyDescent="0.55000000000000004">
      <c r="A10" s="53" t="s">
        <v>5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7" ht="23.25" customHeight="1" x14ac:dyDescent="0.55000000000000004">
      <c r="A11" s="472" t="s">
        <v>6</v>
      </c>
      <c r="B11" s="473"/>
      <c r="C11" s="476" t="s">
        <v>97</v>
      </c>
      <c r="D11" s="477"/>
      <c r="E11" s="477"/>
      <c r="F11" s="477"/>
      <c r="G11" s="477"/>
      <c r="H11" s="478"/>
      <c r="I11" s="472" t="s">
        <v>7</v>
      </c>
      <c r="J11" s="479"/>
      <c r="K11" s="473"/>
    </row>
    <row r="12" spans="1:17" ht="23.25" customHeight="1" x14ac:dyDescent="0.55000000000000004">
      <c r="A12" s="474"/>
      <c r="B12" s="475"/>
      <c r="C12" s="481" t="s">
        <v>98</v>
      </c>
      <c r="D12" s="482"/>
      <c r="E12" s="482"/>
      <c r="F12" s="482"/>
      <c r="G12" s="482"/>
      <c r="H12" s="483"/>
      <c r="I12" s="474"/>
      <c r="J12" s="480"/>
      <c r="K12" s="475"/>
    </row>
    <row r="13" spans="1:17" ht="25.5" x14ac:dyDescent="0.5">
      <c r="A13" s="65" t="s">
        <v>8</v>
      </c>
      <c r="B13" s="66"/>
      <c r="C13" s="484" t="s">
        <v>65</v>
      </c>
      <c r="D13" s="485"/>
      <c r="E13" s="485"/>
      <c r="F13" s="485"/>
      <c r="G13" s="485"/>
      <c r="H13" s="486"/>
      <c r="I13" s="487"/>
      <c r="J13" s="487"/>
      <c r="K13" s="488"/>
    </row>
    <row r="14" spans="1:17" ht="25.5" x14ac:dyDescent="0.5">
      <c r="A14" s="65" t="s">
        <v>182</v>
      </c>
      <c r="B14" s="66"/>
      <c r="C14" s="484" t="s">
        <v>66</v>
      </c>
      <c r="D14" s="485"/>
      <c r="E14" s="485"/>
      <c r="F14" s="485"/>
      <c r="G14" s="485"/>
      <c r="H14" s="486"/>
      <c r="I14" s="487"/>
      <c r="J14" s="487"/>
      <c r="K14" s="488"/>
    </row>
    <row r="15" spans="1:17" ht="25.5" x14ac:dyDescent="0.5">
      <c r="A15" s="65" t="s">
        <v>183</v>
      </c>
      <c r="B15" s="66"/>
      <c r="C15" s="484" t="s">
        <v>66</v>
      </c>
      <c r="D15" s="485"/>
      <c r="E15" s="485"/>
      <c r="F15" s="485"/>
      <c r="G15" s="485"/>
      <c r="H15" s="486"/>
      <c r="I15" s="487"/>
      <c r="J15" s="487"/>
      <c r="K15" s="488"/>
    </row>
    <row r="16" spans="1:17" ht="25.5" x14ac:dyDescent="0.5">
      <c r="A16" s="65" t="s">
        <v>9</v>
      </c>
      <c r="B16" s="66"/>
      <c r="C16" s="484" t="s">
        <v>66</v>
      </c>
      <c r="D16" s="485"/>
      <c r="E16" s="485"/>
      <c r="F16" s="485"/>
      <c r="G16" s="485"/>
      <c r="H16" s="486"/>
      <c r="I16" s="487"/>
      <c r="J16" s="487"/>
      <c r="K16" s="488"/>
    </row>
    <row r="17" spans="1:12" ht="25.5" x14ac:dyDescent="0.5">
      <c r="A17" s="67" t="s">
        <v>10</v>
      </c>
      <c r="B17" s="68"/>
      <c r="C17" s="484" t="s">
        <v>66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7" t="s">
        <v>11</v>
      </c>
      <c r="B18" s="68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9" t="s">
        <v>12</v>
      </c>
      <c r="B19" s="70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71" t="s">
        <v>13</v>
      </c>
      <c r="B20" s="72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75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509" t="s">
        <v>280</v>
      </c>
      <c r="B23" s="510"/>
      <c r="C23" s="513" t="s">
        <v>162</v>
      </c>
      <c r="D23" s="515" t="s">
        <v>163</v>
      </c>
      <c r="E23" s="517" t="s">
        <v>46</v>
      </c>
      <c r="F23" s="518"/>
      <c r="G23" s="518"/>
      <c r="H23" s="518"/>
      <c r="I23" s="518"/>
      <c r="J23" s="489" t="s">
        <v>14</v>
      </c>
      <c r="K23" s="489" t="s">
        <v>83</v>
      </c>
    </row>
    <row r="24" spans="1:12" s="9" customFormat="1" ht="63" customHeight="1" x14ac:dyDescent="0.2">
      <c r="A24" s="511"/>
      <c r="B24" s="512"/>
      <c r="C24" s="514"/>
      <c r="D24" s="516"/>
      <c r="E24" s="243" t="s">
        <v>68</v>
      </c>
      <c r="F24" s="243" t="s">
        <v>69</v>
      </c>
      <c r="G24" s="243" t="s">
        <v>70</v>
      </c>
      <c r="H24" s="10" t="s">
        <v>71</v>
      </c>
      <c r="I24" s="31" t="s">
        <v>72</v>
      </c>
      <c r="J24" s="519"/>
      <c r="K24" s="490"/>
    </row>
    <row r="25" spans="1:12" s="9" customFormat="1" ht="21" x14ac:dyDescent="0.45">
      <c r="A25" s="145" t="s">
        <v>121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9" customFormat="1" ht="21.75" customHeight="1" x14ac:dyDescent="0.2">
      <c r="A26" s="149" t="s">
        <v>122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123</v>
      </c>
      <c r="B27" s="157"/>
      <c r="C27" s="350">
        <v>3</v>
      </c>
      <c r="D27" s="158" t="s">
        <v>2</v>
      </c>
      <c r="E27" s="491" t="s">
        <v>44</v>
      </c>
      <c r="F27" s="492"/>
      <c r="G27" s="492"/>
      <c r="H27" s="492"/>
      <c r="I27" s="493"/>
      <c r="J27" s="376"/>
      <c r="K27" s="377">
        <f>(C27*J27)/5</f>
        <v>0</v>
      </c>
    </row>
    <row r="28" spans="1:12" s="161" customFormat="1" ht="20.25" customHeight="1" x14ac:dyDescent="0.45">
      <c r="A28" s="268" t="s">
        <v>164</v>
      </c>
      <c r="B28" s="163"/>
      <c r="C28" s="351">
        <v>3</v>
      </c>
      <c r="D28" s="269" t="s">
        <v>2</v>
      </c>
      <c r="E28" s="270" t="s">
        <v>205</v>
      </c>
      <c r="F28" s="270" t="s">
        <v>206</v>
      </c>
      <c r="G28" s="270" t="s">
        <v>207</v>
      </c>
      <c r="H28" s="270" t="s">
        <v>208</v>
      </c>
      <c r="I28" s="270" t="s">
        <v>209</v>
      </c>
      <c r="J28" s="378"/>
      <c r="K28" s="379">
        <f>(C28*J28)/5</f>
        <v>0</v>
      </c>
      <c r="L28" s="245" t="s">
        <v>214</v>
      </c>
    </row>
    <row r="29" spans="1:12" s="161" customFormat="1" ht="20.25" customHeight="1" x14ac:dyDescent="0.45">
      <c r="A29" s="271" t="s">
        <v>165</v>
      </c>
      <c r="B29" s="168"/>
      <c r="C29" s="352"/>
      <c r="D29" s="272"/>
      <c r="E29" s="273"/>
      <c r="F29" s="273"/>
      <c r="G29" s="273"/>
      <c r="H29" s="273"/>
      <c r="I29" s="273"/>
      <c r="J29" s="380"/>
      <c r="K29" s="381"/>
    </row>
    <row r="30" spans="1:12" s="161" customFormat="1" ht="21.75" customHeight="1" x14ac:dyDescent="0.45">
      <c r="A30" s="274" t="s">
        <v>166</v>
      </c>
      <c r="B30" s="275"/>
      <c r="C30" s="352"/>
      <c r="D30" s="272"/>
      <c r="E30" s="276"/>
      <c r="F30" s="276"/>
      <c r="G30" s="276"/>
      <c r="H30" s="276"/>
      <c r="I30" s="276"/>
      <c r="J30" s="380"/>
      <c r="K30" s="381"/>
    </row>
    <row r="31" spans="1:12" s="161" customFormat="1" ht="21.75" customHeight="1" x14ac:dyDescent="0.45">
      <c r="A31" s="162" t="s">
        <v>125</v>
      </c>
      <c r="B31" s="171"/>
      <c r="C31" s="353">
        <v>3</v>
      </c>
      <c r="D31" s="164" t="s">
        <v>124</v>
      </c>
      <c r="E31" s="494" t="s">
        <v>44</v>
      </c>
      <c r="F31" s="495"/>
      <c r="G31" s="495"/>
      <c r="H31" s="495"/>
      <c r="I31" s="496"/>
      <c r="J31" s="378"/>
      <c r="K31" s="379">
        <f>(C31*J31)/5</f>
        <v>0</v>
      </c>
      <c r="L31" s="38"/>
    </row>
    <row r="32" spans="1:12" s="161" customFormat="1" ht="23.25" customHeight="1" x14ac:dyDescent="0.45">
      <c r="A32" s="170"/>
      <c r="B32" s="172"/>
      <c r="C32" s="350"/>
      <c r="D32" s="158" t="s">
        <v>43</v>
      </c>
      <c r="E32" s="173"/>
      <c r="F32" s="174"/>
      <c r="G32" s="174"/>
      <c r="H32" s="174"/>
      <c r="I32" s="175"/>
      <c r="J32" s="380"/>
      <c r="K32" s="381"/>
      <c r="L32" s="9"/>
    </row>
    <row r="33" spans="1:13" s="161" customFormat="1" ht="20.25" customHeight="1" x14ac:dyDescent="0.45">
      <c r="A33" s="162" t="s">
        <v>47</v>
      </c>
      <c r="B33" s="163"/>
      <c r="C33" s="354">
        <v>1</v>
      </c>
      <c r="D33" s="176" t="s">
        <v>2</v>
      </c>
      <c r="E33" s="176" t="s">
        <v>48</v>
      </c>
      <c r="F33" s="176" t="s">
        <v>48</v>
      </c>
      <c r="G33" s="176" t="s">
        <v>49</v>
      </c>
      <c r="H33" s="176" t="s">
        <v>48</v>
      </c>
      <c r="I33" s="176" t="s">
        <v>48</v>
      </c>
      <c r="J33" s="378"/>
      <c r="K33" s="379">
        <f>(C33*J33)/5</f>
        <v>0</v>
      </c>
      <c r="L33" s="177"/>
    </row>
    <row r="34" spans="1:13" s="161" customFormat="1" ht="26.25" customHeight="1" x14ac:dyDescent="0.45">
      <c r="A34" s="167"/>
      <c r="B34" s="168"/>
      <c r="C34" s="355"/>
      <c r="D34" s="178"/>
      <c r="E34" s="178" t="s">
        <v>50</v>
      </c>
      <c r="F34" s="178" t="s">
        <v>50</v>
      </c>
      <c r="G34" s="178" t="s">
        <v>50</v>
      </c>
      <c r="H34" s="178" t="s">
        <v>50</v>
      </c>
      <c r="I34" s="178" t="s">
        <v>50</v>
      </c>
      <c r="J34" s="380"/>
      <c r="K34" s="381"/>
    </row>
    <row r="35" spans="1:13" s="161" customFormat="1" ht="21.6" customHeight="1" x14ac:dyDescent="0.45">
      <c r="A35" s="179"/>
      <c r="B35" s="180"/>
      <c r="C35" s="356"/>
      <c r="D35" s="181"/>
      <c r="E35" s="181" t="s">
        <v>51</v>
      </c>
      <c r="F35" s="181" t="s">
        <v>52</v>
      </c>
      <c r="G35" s="181" t="s">
        <v>53</v>
      </c>
      <c r="H35" s="181" t="s">
        <v>54</v>
      </c>
      <c r="I35" s="181" t="s">
        <v>55</v>
      </c>
      <c r="J35" s="382"/>
      <c r="K35" s="383"/>
      <c r="L35" s="38" t="s">
        <v>74</v>
      </c>
    </row>
    <row r="36" spans="1:13" s="161" customFormat="1" ht="23.25" x14ac:dyDescent="0.5">
      <c r="A36" s="182" t="s">
        <v>126</v>
      </c>
      <c r="B36" s="183"/>
      <c r="C36" s="375"/>
      <c r="D36" s="185"/>
      <c r="E36" s="186"/>
      <c r="F36" s="187"/>
      <c r="G36" s="187"/>
      <c r="H36" s="187"/>
      <c r="I36" s="187"/>
      <c r="J36" s="384"/>
      <c r="K36" s="385"/>
    </row>
    <row r="37" spans="1:13" s="161" customFormat="1" x14ac:dyDescent="0.45">
      <c r="A37" s="170" t="s">
        <v>127</v>
      </c>
      <c r="B37" s="188"/>
      <c r="C37" s="350">
        <v>2</v>
      </c>
      <c r="D37" s="158" t="s">
        <v>42</v>
      </c>
      <c r="E37" s="497" t="s">
        <v>45</v>
      </c>
      <c r="F37" s="498"/>
      <c r="G37" s="498"/>
      <c r="H37" s="498"/>
      <c r="I37" s="499"/>
      <c r="J37" s="386">
        <f>L37*5/100</f>
        <v>0</v>
      </c>
      <c r="K37" s="387">
        <f>(C37*J37)/5</f>
        <v>0</v>
      </c>
      <c r="L37" s="37"/>
      <c r="M37" s="226"/>
    </row>
    <row r="38" spans="1:13" s="161" customFormat="1" x14ac:dyDescent="0.45">
      <c r="A38" s="268" t="s">
        <v>184</v>
      </c>
      <c r="B38" s="189"/>
      <c r="C38" s="353">
        <v>4</v>
      </c>
      <c r="D38" s="164" t="s">
        <v>2</v>
      </c>
      <c r="E38" s="500" t="s">
        <v>44</v>
      </c>
      <c r="F38" s="501"/>
      <c r="G38" s="501"/>
      <c r="H38" s="501"/>
      <c r="I38" s="502"/>
      <c r="J38" s="378"/>
      <c r="K38" s="379">
        <f>(C38*J38)/5</f>
        <v>0</v>
      </c>
    </row>
    <row r="39" spans="1:13" s="161" customFormat="1" x14ac:dyDescent="0.45">
      <c r="A39" s="167" t="s">
        <v>128</v>
      </c>
      <c r="B39" s="36"/>
      <c r="C39" s="357"/>
      <c r="D39" s="169"/>
      <c r="E39" s="503"/>
      <c r="F39" s="504"/>
      <c r="G39" s="504"/>
      <c r="H39" s="504"/>
      <c r="I39" s="505"/>
      <c r="J39" s="380"/>
      <c r="K39" s="388"/>
    </row>
    <row r="40" spans="1:13" s="161" customFormat="1" x14ac:dyDescent="0.45">
      <c r="A40" s="170" t="s">
        <v>193</v>
      </c>
      <c r="B40" s="157"/>
      <c r="C40" s="350"/>
      <c r="D40" s="158"/>
      <c r="E40" s="288"/>
      <c r="F40" s="289"/>
      <c r="G40" s="289"/>
      <c r="H40" s="289"/>
      <c r="I40" s="290"/>
      <c r="J40" s="389"/>
      <c r="K40" s="390"/>
    </row>
    <row r="41" spans="1:13" s="161" customFormat="1" x14ac:dyDescent="0.45">
      <c r="A41" s="191" t="s">
        <v>129</v>
      </c>
      <c r="B41" s="192"/>
      <c r="C41" s="358">
        <v>4</v>
      </c>
      <c r="D41" s="193" t="s">
        <v>43</v>
      </c>
      <c r="E41" s="506" t="s">
        <v>45</v>
      </c>
      <c r="F41" s="507"/>
      <c r="G41" s="507"/>
      <c r="H41" s="507"/>
      <c r="I41" s="508"/>
      <c r="J41" s="391"/>
      <c r="K41" s="392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95"/>
      <c r="C52" s="3"/>
      <c r="D52" s="12"/>
      <c r="E52" s="11"/>
      <c r="F52" s="11"/>
      <c r="G52" s="11"/>
      <c r="H52" s="11"/>
      <c r="I52" s="196"/>
      <c r="J52" s="13"/>
      <c r="K52" s="13"/>
    </row>
    <row r="53" spans="1:12" s="9" customFormat="1" ht="21.75" customHeight="1" x14ac:dyDescent="0.2">
      <c r="A53" s="509" t="s">
        <v>280</v>
      </c>
      <c r="B53" s="510"/>
      <c r="C53" s="513" t="s">
        <v>162</v>
      </c>
      <c r="D53" s="515" t="s">
        <v>163</v>
      </c>
      <c r="E53" s="517" t="s">
        <v>46</v>
      </c>
      <c r="F53" s="518"/>
      <c r="G53" s="518"/>
      <c r="H53" s="518"/>
      <c r="I53" s="518"/>
      <c r="J53" s="489" t="s">
        <v>14</v>
      </c>
      <c r="K53" s="489" t="s">
        <v>83</v>
      </c>
    </row>
    <row r="54" spans="1:12" s="9" customFormat="1" ht="63" customHeight="1" x14ac:dyDescent="0.2">
      <c r="A54" s="511"/>
      <c r="B54" s="512"/>
      <c r="C54" s="524"/>
      <c r="D54" s="516"/>
      <c r="E54" s="243" t="s">
        <v>68</v>
      </c>
      <c r="F54" s="243" t="s">
        <v>69</v>
      </c>
      <c r="G54" s="243" t="s">
        <v>70</v>
      </c>
      <c r="H54" s="10" t="s">
        <v>71</v>
      </c>
      <c r="I54" s="31" t="s">
        <v>72</v>
      </c>
      <c r="J54" s="519"/>
      <c r="K54" s="490"/>
    </row>
    <row r="55" spans="1:12" s="161" customFormat="1" ht="23.25" x14ac:dyDescent="0.5">
      <c r="A55" s="418" t="s">
        <v>185</v>
      </c>
      <c r="B55" s="197"/>
      <c r="C55" s="197"/>
      <c r="D55" s="198"/>
      <c r="E55" s="198"/>
      <c r="F55" s="198"/>
      <c r="G55" s="198"/>
      <c r="H55" s="198"/>
      <c r="I55" s="199"/>
      <c r="J55" s="200"/>
      <c r="K55" s="201"/>
      <c r="L55" s="38"/>
    </row>
    <row r="56" spans="1:12" s="9" customFormat="1" ht="21.6" customHeight="1" x14ac:dyDescent="0.5">
      <c r="A56" s="419" t="s">
        <v>186</v>
      </c>
      <c r="B56" s="202"/>
      <c r="C56" s="202"/>
      <c r="D56" s="203"/>
      <c r="E56" s="203"/>
      <c r="F56" s="203"/>
      <c r="G56" s="203"/>
      <c r="H56" s="203"/>
      <c r="I56" s="204"/>
      <c r="J56" s="205"/>
      <c r="K56" s="206"/>
    </row>
    <row r="57" spans="1:12" s="9" customFormat="1" ht="24.75" customHeight="1" x14ac:dyDescent="0.2">
      <c r="A57" s="322" t="s">
        <v>247</v>
      </c>
      <c r="B57" s="344"/>
      <c r="C57" s="393">
        <v>5</v>
      </c>
      <c r="D57" s="247" t="s">
        <v>2</v>
      </c>
      <c r="E57" s="525" t="s">
        <v>210</v>
      </c>
      <c r="F57" s="525" t="s">
        <v>211</v>
      </c>
      <c r="G57" s="525" t="s">
        <v>212</v>
      </c>
      <c r="H57" s="525" t="s">
        <v>130</v>
      </c>
      <c r="I57" s="525" t="s">
        <v>131</v>
      </c>
      <c r="J57" s="378"/>
      <c r="K57" s="379">
        <f>(C57*J57)/5</f>
        <v>0</v>
      </c>
      <c r="L57" s="245" t="s">
        <v>214</v>
      </c>
    </row>
    <row r="58" spans="1:12" s="9" customFormat="1" ht="101.25" customHeight="1" x14ac:dyDescent="0.2">
      <c r="A58" s="323" t="s">
        <v>274</v>
      </c>
      <c r="B58" s="345"/>
      <c r="C58" s="394"/>
      <c r="D58" s="249"/>
      <c r="E58" s="526"/>
      <c r="F58" s="526"/>
      <c r="G58" s="526"/>
      <c r="H58" s="526"/>
      <c r="I58" s="526"/>
      <c r="J58" s="389"/>
      <c r="K58" s="395"/>
      <c r="L58" s="250"/>
    </row>
    <row r="59" spans="1:12" s="9" customFormat="1" ht="21.6" customHeight="1" x14ac:dyDescent="0.45">
      <c r="A59" s="324" t="s">
        <v>187</v>
      </c>
      <c r="B59" s="213"/>
      <c r="C59" s="357"/>
      <c r="D59" s="169"/>
      <c r="E59" s="209"/>
      <c r="F59" s="209"/>
      <c r="G59" s="210"/>
      <c r="H59" s="209"/>
      <c r="I59" s="209"/>
      <c r="J59" s="396"/>
      <c r="K59" s="397"/>
      <c r="L59" s="38" t="s">
        <v>74</v>
      </c>
    </row>
    <row r="60" spans="1:12" s="9" customFormat="1" ht="21.6" customHeight="1" x14ac:dyDescent="0.45">
      <c r="A60" s="326" t="s">
        <v>243</v>
      </c>
      <c r="B60" s="213"/>
      <c r="C60" s="363">
        <v>5</v>
      </c>
      <c r="D60" s="281" t="s">
        <v>2</v>
      </c>
      <c r="E60" s="281" t="s">
        <v>167</v>
      </c>
      <c r="F60" s="281" t="s">
        <v>168</v>
      </c>
      <c r="G60" s="281" t="s">
        <v>169</v>
      </c>
      <c r="H60" s="281" t="s">
        <v>170</v>
      </c>
      <c r="I60" s="281" t="s">
        <v>171</v>
      </c>
      <c r="J60" s="376"/>
      <c r="K60" s="377">
        <f>(C60*J60)/5</f>
        <v>0</v>
      </c>
      <c r="L60" s="177"/>
    </row>
    <row r="61" spans="1:12" s="9" customFormat="1" ht="21.6" customHeight="1" x14ac:dyDescent="0.45">
      <c r="A61" s="327" t="s">
        <v>194</v>
      </c>
      <c r="B61" s="251"/>
      <c r="C61" s="364">
        <v>5</v>
      </c>
      <c r="D61" s="252"/>
      <c r="E61" s="253"/>
      <c r="F61" s="253"/>
      <c r="G61" s="254"/>
      <c r="H61" s="253"/>
      <c r="I61" s="253"/>
      <c r="J61" s="398">
        <f>L61*5/100</f>
        <v>0</v>
      </c>
      <c r="K61" s="399">
        <f>(C61*J61)/5</f>
        <v>0</v>
      </c>
      <c r="L61" s="37"/>
    </row>
    <row r="62" spans="1:12" s="9" customFormat="1" ht="21.6" customHeight="1" x14ac:dyDescent="0.45">
      <c r="A62" s="329" t="s">
        <v>257</v>
      </c>
      <c r="B62" s="292"/>
      <c r="C62" s="365"/>
      <c r="D62" s="244"/>
      <c r="E62" s="210"/>
      <c r="F62" s="210"/>
      <c r="G62" s="293"/>
      <c r="H62" s="210"/>
      <c r="I62" s="210"/>
      <c r="J62" s="400"/>
      <c r="K62" s="401"/>
      <c r="L62" s="177"/>
    </row>
    <row r="63" spans="1:12" s="9" customFormat="1" ht="21.6" customHeight="1" x14ac:dyDescent="0.45">
      <c r="A63" s="324" t="s">
        <v>190</v>
      </c>
      <c r="B63" s="282"/>
      <c r="C63" s="353"/>
      <c r="D63" s="244"/>
      <c r="E63" s="209"/>
      <c r="F63" s="209"/>
      <c r="G63" s="283"/>
      <c r="H63" s="284"/>
      <c r="I63" s="284"/>
      <c r="J63" s="400"/>
      <c r="K63" s="401"/>
      <c r="L63" s="177"/>
    </row>
    <row r="64" spans="1:12" s="9" customFormat="1" ht="21.6" customHeight="1" x14ac:dyDescent="0.45">
      <c r="A64" s="332" t="s">
        <v>244</v>
      </c>
      <c r="B64" s="291"/>
      <c r="C64" s="366">
        <v>5</v>
      </c>
      <c r="D64" s="294" t="s">
        <v>188</v>
      </c>
      <c r="E64" s="295" t="s">
        <v>195</v>
      </c>
      <c r="F64" s="295" t="s">
        <v>196</v>
      </c>
      <c r="G64" s="296" t="s">
        <v>197</v>
      </c>
      <c r="H64" s="295" t="s">
        <v>198</v>
      </c>
      <c r="I64" s="295" t="s">
        <v>199</v>
      </c>
      <c r="J64" s="376"/>
      <c r="K64" s="377">
        <f>(C64*J64)/5</f>
        <v>0</v>
      </c>
      <c r="L64" s="245" t="s">
        <v>214</v>
      </c>
    </row>
    <row r="65" spans="1:12" s="9" customFormat="1" ht="21.6" customHeight="1" x14ac:dyDescent="0.45">
      <c r="A65" s="334" t="s">
        <v>245</v>
      </c>
      <c r="B65" s="216"/>
      <c r="C65" s="367">
        <v>2.5</v>
      </c>
      <c r="D65" s="297" t="s">
        <v>188</v>
      </c>
      <c r="E65" s="298" t="s">
        <v>200</v>
      </c>
      <c r="F65" s="299" t="s">
        <v>201</v>
      </c>
      <c r="G65" s="300" t="s">
        <v>202</v>
      </c>
      <c r="H65" s="299" t="s">
        <v>203</v>
      </c>
      <c r="I65" s="301" t="s">
        <v>204</v>
      </c>
      <c r="J65" s="398"/>
      <c r="K65" s="399">
        <f>(C65*J65)/5</f>
        <v>0</v>
      </c>
      <c r="L65" s="245" t="s">
        <v>214</v>
      </c>
    </row>
    <row r="66" spans="1:12" s="9" customFormat="1" ht="21.6" customHeight="1" x14ac:dyDescent="0.35">
      <c r="A66" s="336" t="s">
        <v>213</v>
      </c>
      <c r="B66" s="216"/>
      <c r="C66" s="368">
        <v>2.5</v>
      </c>
      <c r="D66" s="297"/>
      <c r="E66" s="303"/>
      <c r="F66" s="303"/>
      <c r="G66" s="303"/>
      <c r="H66" s="303"/>
      <c r="I66" s="303"/>
      <c r="J66" s="398">
        <f>L66*5/100</f>
        <v>0</v>
      </c>
      <c r="K66" s="399">
        <f>(C66*J66)/5</f>
        <v>0</v>
      </c>
      <c r="L66" s="37"/>
    </row>
    <row r="67" spans="1:12" s="9" customFormat="1" ht="21.6" customHeight="1" x14ac:dyDescent="0.5">
      <c r="A67" s="337" t="s">
        <v>246</v>
      </c>
      <c r="B67" s="255"/>
      <c r="C67" s="369"/>
      <c r="D67" s="262"/>
      <c r="E67" s="263"/>
      <c r="F67" s="264"/>
      <c r="G67" s="265"/>
      <c r="H67" s="265"/>
      <c r="I67" s="263"/>
      <c r="J67" s="389"/>
      <c r="K67" s="395"/>
      <c r="L67" s="214"/>
    </row>
    <row r="68" spans="1:12" s="9" customFormat="1" ht="21.6" customHeight="1" x14ac:dyDescent="0.45">
      <c r="A68" s="327" t="s">
        <v>132</v>
      </c>
      <c r="B68" s="216"/>
      <c r="C68" s="374">
        <v>5</v>
      </c>
      <c r="D68" s="257"/>
      <c r="E68" s="217"/>
      <c r="F68" s="218"/>
      <c r="G68" s="258"/>
      <c r="H68" s="219"/>
      <c r="I68" s="219"/>
      <c r="J68" s="398">
        <f>L68*5/100</f>
        <v>0</v>
      </c>
      <c r="K68" s="399">
        <f>(C68*J68)/5</f>
        <v>0</v>
      </c>
      <c r="L68" s="37"/>
    </row>
    <row r="69" spans="1:12" s="9" customFormat="1" ht="21.75" customHeight="1" x14ac:dyDescent="0.45">
      <c r="A69" s="327" t="s">
        <v>133</v>
      </c>
      <c r="B69" s="220"/>
      <c r="C69" s="374">
        <v>5</v>
      </c>
      <c r="D69" s="257"/>
      <c r="E69" s="221"/>
      <c r="F69" s="221"/>
      <c r="G69" s="258"/>
      <c r="H69" s="219"/>
      <c r="I69" s="219"/>
      <c r="J69" s="398">
        <f>L69*5/100</f>
        <v>0</v>
      </c>
      <c r="K69" s="399">
        <f>(C69*J69)/5</f>
        <v>0</v>
      </c>
      <c r="L69" s="37"/>
    </row>
    <row r="70" spans="1:12" s="9" customFormat="1" ht="21.75" customHeight="1" x14ac:dyDescent="0.45">
      <c r="A70" s="340" t="s">
        <v>134</v>
      </c>
      <c r="B70" s="14"/>
      <c r="C70" s="374">
        <v>5</v>
      </c>
      <c r="D70" s="257"/>
      <c r="E70" s="222"/>
      <c r="F70" s="222"/>
      <c r="G70" s="258"/>
      <c r="H70" s="219"/>
      <c r="I70" s="219"/>
      <c r="J70" s="398">
        <f>L70*5/100</f>
        <v>0</v>
      </c>
      <c r="K70" s="399">
        <f>(C70*J70)/5</f>
        <v>0</v>
      </c>
      <c r="L70" s="37"/>
    </row>
    <row r="71" spans="1:12" s="9" customFormat="1" ht="21.75" customHeight="1" x14ac:dyDescent="0.45">
      <c r="A71" s="327" t="s">
        <v>135</v>
      </c>
      <c r="B71" s="14"/>
      <c r="C71" s="374">
        <v>5</v>
      </c>
      <c r="D71" s="257"/>
      <c r="E71" s="223"/>
      <c r="F71" s="223"/>
      <c r="G71" s="258"/>
      <c r="H71" s="219"/>
      <c r="I71" s="219"/>
      <c r="J71" s="398">
        <f>L71*5/100</f>
        <v>0</v>
      </c>
      <c r="K71" s="399">
        <f>(C71*J71)/5</f>
        <v>0</v>
      </c>
      <c r="L71" s="37"/>
    </row>
    <row r="72" spans="1:12" s="9" customFormat="1" ht="21.75" customHeight="1" x14ac:dyDescent="0.45">
      <c r="A72" s="342" t="s">
        <v>136</v>
      </c>
      <c r="B72" s="15"/>
      <c r="C72" s="374">
        <v>5</v>
      </c>
      <c r="D72" s="257"/>
      <c r="E72" s="224"/>
      <c r="F72" s="224"/>
      <c r="G72" s="258"/>
      <c r="H72" s="219"/>
      <c r="I72" s="219"/>
      <c r="J72" s="398">
        <f>L72*5/100</f>
        <v>0</v>
      </c>
      <c r="K72" s="399">
        <f>(C72*J72)/5</f>
        <v>0</v>
      </c>
      <c r="L72" s="37"/>
    </row>
    <row r="73" spans="1:12" s="16" customFormat="1" ht="23.25" customHeight="1" x14ac:dyDescent="0.2">
      <c r="A73" s="520" t="s">
        <v>73</v>
      </c>
      <c r="B73" s="521"/>
      <c r="C73" s="521"/>
      <c r="D73" s="521"/>
      <c r="E73" s="521"/>
      <c r="F73" s="521"/>
      <c r="G73" s="521"/>
      <c r="H73" s="521"/>
      <c r="I73" s="521"/>
      <c r="J73" s="522"/>
      <c r="K73" s="73">
        <f>ROUND(SUM(K27:K72),2)</f>
        <v>0</v>
      </c>
    </row>
    <row r="74" spans="1:12" ht="19.5" customHeight="1" x14ac:dyDescent="0.5">
      <c r="A74" s="17"/>
      <c r="B74" s="18"/>
      <c r="C74" s="19"/>
      <c r="D74" s="19"/>
      <c r="E74" s="19"/>
      <c r="F74" s="19"/>
      <c r="G74" s="19"/>
      <c r="H74" s="19"/>
      <c r="I74" s="19"/>
      <c r="J74" s="19"/>
      <c r="K74" s="20"/>
    </row>
    <row r="75" spans="1:12" ht="19.5" customHeight="1" x14ac:dyDescent="0.5">
      <c r="A75" s="17"/>
      <c r="B75" s="18"/>
      <c r="C75" s="19"/>
      <c r="D75" s="19"/>
      <c r="E75" s="19"/>
      <c r="F75" s="19"/>
      <c r="G75" s="19"/>
      <c r="H75" s="19"/>
      <c r="I75" s="19"/>
      <c r="J75" s="19"/>
      <c r="K75" s="20"/>
    </row>
    <row r="76" spans="1:12" ht="24.75" x14ac:dyDescent="0.5">
      <c r="A76" s="74" t="s">
        <v>99</v>
      </c>
      <c r="B76" s="523"/>
      <c r="C76" s="523"/>
      <c r="D76" s="76" t="s">
        <v>33</v>
      </c>
      <c r="E76" s="76"/>
      <c r="F76" s="77" t="s">
        <v>99</v>
      </c>
      <c r="G76" s="523"/>
      <c r="H76" s="523"/>
      <c r="I76" s="523"/>
      <c r="J76" s="523"/>
      <c r="K76" s="78" t="s">
        <v>32</v>
      </c>
    </row>
    <row r="77" spans="1:12" ht="24.75" x14ac:dyDescent="0.5">
      <c r="A77" s="74" t="s">
        <v>100</v>
      </c>
      <c r="B77" s="539"/>
      <c r="C77" s="539"/>
      <c r="D77" s="49" t="s">
        <v>101</v>
      </c>
      <c r="E77" s="49"/>
      <c r="F77" s="77" t="s">
        <v>100</v>
      </c>
      <c r="G77" s="539"/>
      <c r="H77" s="539"/>
      <c r="I77" s="539"/>
      <c r="J77" s="539"/>
      <c r="K77" s="80" t="s">
        <v>101</v>
      </c>
    </row>
    <row r="78" spans="1:12" ht="24.75" x14ac:dyDescent="0.5">
      <c r="A78" s="74" t="s">
        <v>90</v>
      </c>
      <c r="B78" s="539"/>
      <c r="C78" s="539"/>
      <c r="D78" s="49"/>
      <c r="E78" s="49"/>
      <c r="F78" s="77" t="s">
        <v>90</v>
      </c>
      <c r="G78" s="539"/>
      <c r="H78" s="539"/>
      <c r="I78" s="539"/>
      <c r="J78" s="539"/>
      <c r="K78" s="80"/>
    </row>
    <row r="79" spans="1:12" ht="24.75" x14ac:dyDescent="0.5">
      <c r="A79" s="81" t="s">
        <v>102</v>
      </c>
      <c r="B79" s="527"/>
      <c r="C79" s="527"/>
      <c r="D79" s="82"/>
      <c r="E79" s="83"/>
      <c r="F79" s="84" t="s">
        <v>102</v>
      </c>
      <c r="G79" s="527"/>
      <c r="H79" s="527"/>
      <c r="I79" s="527"/>
      <c r="J79" s="527"/>
      <c r="K79" s="85"/>
    </row>
    <row r="80" spans="1:12" ht="23.25" x14ac:dyDescent="0.5">
      <c r="A80" s="6" t="s">
        <v>76</v>
      </c>
      <c r="B80" s="6"/>
      <c r="C80" s="7"/>
      <c r="D80" s="7"/>
      <c r="E80" s="7"/>
      <c r="F80" s="7"/>
      <c r="G80" s="7"/>
      <c r="H80" s="7"/>
      <c r="I80" s="7"/>
      <c r="J80" s="7"/>
      <c r="K80" s="7"/>
    </row>
    <row r="81" spans="1:12" s="25" customFormat="1" ht="21.75" customHeight="1" x14ac:dyDescent="0.4">
      <c r="A81" s="509" t="s">
        <v>3</v>
      </c>
      <c r="B81" s="695"/>
      <c r="C81" s="510"/>
      <c r="D81" s="534" t="s">
        <v>56</v>
      </c>
      <c r="E81" s="535"/>
      <c r="F81" s="538" t="s">
        <v>178</v>
      </c>
      <c r="G81" s="538"/>
      <c r="H81" s="538"/>
      <c r="I81" s="534" t="s">
        <v>57</v>
      </c>
      <c r="J81" s="697"/>
      <c r="K81" s="535"/>
    </row>
    <row r="82" spans="1:12" s="25" customFormat="1" ht="51" customHeight="1" x14ac:dyDescent="0.4">
      <c r="A82" s="511"/>
      <c r="B82" s="696"/>
      <c r="C82" s="512"/>
      <c r="D82" s="536"/>
      <c r="E82" s="537"/>
      <c r="F82" s="538"/>
      <c r="G82" s="538"/>
      <c r="H82" s="538"/>
      <c r="I82" s="536"/>
      <c r="J82" s="698"/>
      <c r="K82" s="537"/>
      <c r="L82" s="304" t="s">
        <v>215</v>
      </c>
    </row>
    <row r="83" spans="1:12" s="25" customFormat="1" ht="21.75" customHeight="1" x14ac:dyDescent="0.5">
      <c r="A83" s="555" t="s">
        <v>63</v>
      </c>
      <c r="B83" s="556"/>
      <c r="C83" s="557"/>
      <c r="D83" s="558">
        <v>3</v>
      </c>
      <c r="E83" s="559"/>
      <c r="F83" s="560"/>
      <c r="G83" s="560"/>
      <c r="H83" s="561"/>
      <c r="I83" s="562">
        <f>IF(F83&gt;D83,100,F83/D83*100)</f>
        <v>0</v>
      </c>
      <c r="J83" s="563"/>
      <c r="K83" s="564"/>
    </row>
    <row r="84" spans="1:12" s="25" customFormat="1" ht="21.75" customHeight="1" x14ac:dyDescent="0.5">
      <c r="A84" s="545" t="s">
        <v>64</v>
      </c>
      <c r="B84" s="546"/>
      <c r="C84" s="547"/>
      <c r="D84" s="548">
        <v>3</v>
      </c>
      <c r="E84" s="549"/>
      <c r="F84" s="550"/>
      <c r="G84" s="550"/>
      <c r="H84" s="551"/>
      <c r="I84" s="552">
        <f>IF(F84&gt;D84,100,F84/D84*100)</f>
        <v>0</v>
      </c>
      <c r="J84" s="553"/>
      <c r="K84" s="554"/>
    </row>
    <row r="85" spans="1:12" s="25" customFormat="1" ht="21.75" customHeight="1" x14ac:dyDescent="0.5">
      <c r="A85" s="545" t="s">
        <v>275</v>
      </c>
      <c r="B85" s="546"/>
      <c r="C85" s="547"/>
      <c r="D85" s="548">
        <v>3</v>
      </c>
      <c r="E85" s="549"/>
      <c r="F85" s="550"/>
      <c r="G85" s="550"/>
      <c r="H85" s="551"/>
      <c r="I85" s="552">
        <f>IF(F85&gt;D85,100,F85/D85*100)</f>
        <v>0</v>
      </c>
      <c r="J85" s="553"/>
      <c r="K85" s="554"/>
    </row>
    <row r="86" spans="1:12" s="25" customFormat="1" ht="24.75" x14ac:dyDescent="0.5">
      <c r="A86" s="540" t="s">
        <v>15</v>
      </c>
      <c r="B86" s="541"/>
      <c r="C86" s="541"/>
      <c r="D86" s="541"/>
      <c r="E86" s="541"/>
      <c r="F86" s="541"/>
      <c r="G86" s="541"/>
      <c r="H86" s="542"/>
      <c r="I86" s="543">
        <f>I83+I84+I85</f>
        <v>0</v>
      </c>
      <c r="J86" s="543"/>
      <c r="K86" s="544"/>
    </row>
    <row r="87" spans="1:12" s="25" customFormat="1" ht="24.75" x14ac:dyDescent="0.5">
      <c r="A87" s="579" t="s">
        <v>239</v>
      </c>
      <c r="B87" s="580"/>
      <c r="C87" s="580"/>
      <c r="D87" s="580"/>
      <c r="E87" s="580"/>
      <c r="F87" s="580"/>
      <c r="G87" s="580"/>
      <c r="H87" s="581"/>
      <c r="I87" s="582">
        <f>(I86*10)/300</f>
        <v>0</v>
      </c>
      <c r="J87" s="582"/>
      <c r="K87" s="583"/>
    </row>
    <row r="88" spans="1:12" s="25" customFormat="1" ht="21.75" customHeight="1" x14ac:dyDescent="0.4">
      <c r="A88" s="679" t="s">
        <v>62</v>
      </c>
      <c r="B88" s="680"/>
      <c r="C88" s="681"/>
      <c r="D88" s="685" t="s">
        <v>56</v>
      </c>
      <c r="E88" s="686"/>
      <c r="F88" s="538" t="s">
        <v>178</v>
      </c>
      <c r="G88" s="538"/>
      <c r="H88" s="538"/>
      <c r="I88" s="689" t="s">
        <v>57</v>
      </c>
      <c r="J88" s="690"/>
      <c r="K88" s="691"/>
    </row>
    <row r="89" spans="1:12" s="25" customFormat="1" ht="51" customHeight="1" x14ac:dyDescent="0.4">
      <c r="A89" s="682"/>
      <c r="B89" s="683"/>
      <c r="C89" s="684"/>
      <c r="D89" s="687"/>
      <c r="E89" s="688"/>
      <c r="F89" s="538"/>
      <c r="G89" s="538"/>
      <c r="H89" s="538"/>
      <c r="I89" s="692"/>
      <c r="J89" s="693"/>
      <c r="K89" s="694"/>
      <c r="L89" s="304" t="s">
        <v>216</v>
      </c>
    </row>
    <row r="90" spans="1:12" s="25" customFormat="1" ht="25.5" x14ac:dyDescent="0.5">
      <c r="A90" s="236" t="s">
        <v>59</v>
      </c>
      <c r="B90" s="411"/>
      <c r="C90" s="412"/>
      <c r="D90" s="568">
        <v>3</v>
      </c>
      <c r="E90" s="569"/>
      <c r="F90" s="598"/>
      <c r="G90" s="570"/>
      <c r="H90" s="571"/>
      <c r="I90" s="562">
        <f t="shared" ref="I90:I94" si="0">IF(F90&gt;D90,100,F90/D90*100)</f>
        <v>0</v>
      </c>
      <c r="J90" s="563"/>
      <c r="K90" s="564"/>
    </row>
    <row r="91" spans="1:12" s="25" customFormat="1" ht="25.5" x14ac:dyDescent="0.5">
      <c r="A91" s="413" t="s">
        <v>60</v>
      </c>
      <c r="B91" s="414"/>
      <c r="C91" s="415"/>
      <c r="D91" s="575">
        <v>3</v>
      </c>
      <c r="E91" s="576"/>
      <c r="F91" s="678"/>
      <c r="G91" s="577"/>
      <c r="H91" s="578"/>
      <c r="I91" s="552">
        <f t="shared" si="0"/>
        <v>0</v>
      </c>
      <c r="J91" s="553"/>
      <c r="K91" s="554"/>
    </row>
    <row r="92" spans="1:12" s="25" customFormat="1" ht="25.5" x14ac:dyDescent="0.5">
      <c r="A92" s="413" t="s">
        <v>84</v>
      </c>
      <c r="B92" s="414"/>
      <c r="C92" s="415"/>
      <c r="D92" s="575">
        <v>3</v>
      </c>
      <c r="E92" s="576"/>
      <c r="F92" s="678"/>
      <c r="G92" s="577"/>
      <c r="H92" s="578"/>
      <c r="I92" s="552">
        <f t="shared" si="0"/>
        <v>0</v>
      </c>
      <c r="J92" s="553"/>
      <c r="K92" s="554"/>
    </row>
    <row r="93" spans="1:12" s="25" customFormat="1" ht="25.5" x14ac:dyDescent="0.5">
      <c r="A93" s="413" t="s">
        <v>61</v>
      </c>
      <c r="B93" s="414"/>
      <c r="C93" s="415"/>
      <c r="D93" s="575">
        <v>3</v>
      </c>
      <c r="E93" s="576"/>
      <c r="F93" s="678"/>
      <c r="G93" s="577"/>
      <c r="H93" s="578"/>
      <c r="I93" s="552">
        <f t="shared" si="0"/>
        <v>0</v>
      </c>
      <c r="J93" s="553"/>
      <c r="K93" s="554"/>
    </row>
    <row r="94" spans="1:12" s="25" customFormat="1" ht="24.75" x14ac:dyDescent="0.5">
      <c r="A94" s="238" t="s">
        <v>250</v>
      </c>
      <c r="B94" s="416"/>
      <c r="C94" s="417"/>
      <c r="D94" s="595">
        <v>3</v>
      </c>
      <c r="E94" s="596"/>
      <c r="F94" s="595"/>
      <c r="G94" s="597"/>
      <c r="H94" s="596"/>
      <c r="I94" s="599">
        <f t="shared" si="0"/>
        <v>0</v>
      </c>
      <c r="J94" s="600"/>
      <c r="K94" s="601"/>
    </row>
    <row r="95" spans="1:12" s="25" customFormat="1" ht="24.75" x14ac:dyDescent="0.5">
      <c r="A95" s="540" t="s">
        <v>117</v>
      </c>
      <c r="B95" s="541"/>
      <c r="C95" s="541"/>
      <c r="D95" s="541"/>
      <c r="E95" s="541"/>
      <c r="F95" s="541"/>
      <c r="G95" s="541"/>
      <c r="H95" s="542"/>
      <c r="I95" s="673">
        <f>I90+I91+I92+I93+I94</f>
        <v>0</v>
      </c>
      <c r="J95" s="543"/>
      <c r="K95" s="544"/>
    </row>
    <row r="96" spans="1:12" s="25" customFormat="1" ht="22.5" customHeight="1" x14ac:dyDescent="0.5">
      <c r="A96" s="602" t="s">
        <v>240</v>
      </c>
      <c r="B96" s="603"/>
      <c r="C96" s="603"/>
      <c r="D96" s="603"/>
      <c r="E96" s="603"/>
      <c r="F96" s="603"/>
      <c r="G96" s="603"/>
      <c r="H96" s="604"/>
      <c r="I96" s="674">
        <f>(I95*15)/500</f>
        <v>0</v>
      </c>
      <c r="J96" s="582"/>
      <c r="K96" s="583"/>
    </row>
    <row r="97" spans="1:11" s="25" customFormat="1" ht="75.75" customHeight="1" x14ac:dyDescent="0.4">
      <c r="A97" s="675" t="s">
        <v>58</v>
      </c>
      <c r="B97" s="676"/>
      <c r="C97" s="677"/>
      <c r="D97" s="608" t="s">
        <v>56</v>
      </c>
      <c r="E97" s="609"/>
      <c r="F97" s="610" t="s">
        <v>180</v>
      </c>
      <c r="G97" s="611"/>
      <c r="H97" s="612"/>
      <c r="I97" s="608" t="s">
        <v>57</v>
      </c>
      <c r="J97" s="613"/>
      <c r="K97" s="614"/>
    </row>
    <row r="98" spans="1:11" s="25" customFormat="1" ht="24.75" x14ac:dyDescent="0.5">
      <c r="A98" s="236" t="s">
        <v>276</v>
      </c>
      <c r="B98" s="237"/>
      <c r="C98" s="237"/>
      <c r="D98" s="568">
        <v>3</v>
      </c>
      <c r="E98" s="569"/>
      <c r="F98" s="570"/>
      <c r="G98" s="570"/>
      <c r="H98" s="571"/>
      <c r="I98" s="562">
        <f t="shared" ref="I98:I99" si="1">IF(F98&gt;D98,100,F98/D98*100)</f>
        <v>0</v>
      </c>
      <c r="J98" s="563"/>
      <c r="K98" s="564"/>
    </row>
    <row r="99" spans="1:11" s="25" customFormat="1" ht="24.75" x14ac:dyDescent="0.5">
      <c r="A99" s="238" t="s">
        <v>85</v>
      </c>
      <c r="B99" s="237"/>
      <c r="C99" s="237"/>
      <c r="D99" s="575">
        <v>3</v>
      </c>
      <c r="E99" s="576"/>
      <c r="F99" s="577"/>
      <c r="G99" s="577"/>
      <c r="H99" s="578"/>
      <c r="I99" s="599">
        <f t="shared" si="1"/>
        <v>0</v>
      </c>
      <c r="J99" s="600"/>
      <c r="K99" s="601"/>
    </row>
    <row r="100" spans="1:11" s="25" customFormat="1" ht="24.75" x14ac:dyDescent="0.5">
      <c r="A100" s="540" t="s">
        <v>119</v>
      </c>
      <c r="B100" s="541"/>
      <c r="C100" s="541"/>
      <c r="D100" s="541"/>
      <c r="E100" s="541"/>
      <c r="F100" s="541"/>
      <c r="G100" s="541"/>
      <c r="H100" s="542"/>
      <c r="I100" s="673">
        <f>I98+I99</f>
        <v>0</v>
      </c>
      <c r="J100" s="543"/>
      <c r="K100" s="544"/>
    </row>
    <row r="101" spans="1:11" s="25" customFormat="1" ht="24.75" x14ac:dyDescent="0.5">
      <c r="A101" s="602" t="s">
        <v>118</v>
      </c>
      <c r="B101" s="603"/>
      <c r="C101" s="603"/>
      <c r="D101" s="603"/>
      <c r="E101" s="603"/>
      <c r="F101" s="603"/>
      <c r="G101" s="603"/>
      <c r="H101" s="604"/>
      <c r="I101" s="674">
        <f>(I100*5)/200</f>
        <v>0</v>
      </c>
      <c r="J101" s="582"/>
      <c r="K101" s="583"/>
    </row>
    <row r="102" spans="1:11" ht="25.5" x14ac:dyDescent="0.55000000000000004">
      <c r="A102" s="627" t="s">
        <v>120</v>
      </c>
      <c r="B102" s="628"/>
      <c r="C102" s="628"/>
      <c r="D102" s="628"/>
      <c r="E102" s="628"/>
      <c r="F102" s="628"/>
      <c r="G102" s="628"/>
      <c r="H102" s="629"/>
      <c r="I102" s="630">
        <f>ROUND(I87+I96+I101,2)</f>
        <v>0</v>
      </c>
      <c r="J102" s="630"/>
      <c r="K102" s="631"/>
    </row>
    <row r="103" spans="1:11" ht="26.25" x14ac:dyDescent="0.55000000000000004">
      <c r="A103" s="615" t="s">
        <v>16</v>
      </c>
      <c r="B103" s="615"/>
      <c r="C103" s="615"/>
      <c r="D103" s="615"/>
      <c r="E103" s="615"/>
      <c r="F103" s="615"/>
      <c r="G103" s="615"/>
      <c r="H103" s="615"/>
      <c r="I103" s="615"/>
      <c r="J103" s="615"/>
      <c r="K103" s="615"/>
    </row>
    <row r="104" spans="1:11" s="26" customFormat="1" ht="25.5" x14ac:dyDescent="0.45">
      <c r="A104" s="616" t="s">
        <v>17</v>
      </c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</row>
    <row r="105" spans="1:11" s="26" customFormat="1" ht="25.5" customHeight="1" x14ac:dyDescent="0.55000000000000004">
      <c r="A105" s="617" t="s">
        <v>18</v>
      </c>
      <c r="B105" s="618"/>
      <c r="C105" s="618"/>
      <c r="D105" s="618"/>
      <c r="E105" s="86"/>
      <c r="F105" s="619" t="s">
        <v>86</v>
      </c>
      <c r="G105" s="620"/>
      <c r="H105" s="620"/>
      <c r="I105" s="620"/>
      <c r="J105" s="620"/>
      <c r="K105" s="621"/>
    </row>
    <row r="106" spans="1:11" s="26" customFormat="1" ht="26.1" customHeight="1" x14ac:dyDescent="0.55000000000000004">
      <c r="A106" s="87"/>
      <c r="B106" s="88"/>
      <c r="C106" s="88"/>
      <c r="D106" s="88"/>
      <c r="E106" s="89"/>
      <c r="F106" s="90"/>
      <c r="G106" s="49"/>
      <c r="H106" s="49"/>
      <c r="I106" s="91"/>
      <c r="J106" s="91"/>
      <c r="K106" s="92"/>
    </row>
    <row r="107" spans="1:11" s="25" customFormat="1" ht="26.1" customHeight="1" x14ac:dyDescent="0.55000000000000004">
      <c r="A107" s="93" t="s">
        <v>19</v>
      </c>
      <c r="B107" s="48"/>
      <c r="C107" s="94" t="s">
        <v>20</v>
      </c>
      <c r="D107" s="49"/>
      <c r="E107" s="76"/>
      <c r="F107" s="95" t="s">
        <v>103</v>
      </c>
      <c r="G107" s="49" t="s">
        <v>104</v>
      </c>
      <c r="H107" s="96"/>
      <c r="I107" s="96" t="s">
        <v>114</v>
      </c>
      <c r="J107" s="91"/>
      <c r="K107" s="97"/>
    </row>
    <row r="108" spans="1:11" s="25" customFormat="1" ht="26.1" customHeight="1" x14ac:dyDescent="0.5">
      <c r="A108" s="90" t="s">
        <v>21</v>
      </c>
      <c r="B108" s="48"/>
      <c r="C108" s="408">
        <f>K73</f>
        <v>0</v>
      </c>
      <c r="D108" s="49"/>
      <c r="E108" s="76"/>
      <c r="F108" s="95" t="s">
        <v>103</v>
      </c>
      <c r="G108" s="49" t="s">
        <v>105</v>
      </c>
      <c r="H108" s="96"/>
      <c r="I108" s="96" t="s">
        <v>115</v>
      </c>
      <c r="J108" s="91"/>
      <c r="K108" s="97"/>
    </row>
    <row r="109" spans="1:11" ht="26.1" customHeight="1" x14ac:dyDescent="0.55000000000000004">
      <c r="A109" s="90" t="s">
        <v>22</v>
      </c>
      <c r="B109" s="48"/>
      <c r="C109" s="409">
        <f>I102</f>
        <v>0</v>
      </c>
      <c r="D109" s="49"/>
      <c r="E109" s="76"/>
      <c r="F109" s="95" t="s">
        <v>103</v>
      </c>
      <c r="G109" s="49" t="s">
        <v>106</v>
      </c>
      <c r="H109" s="96"/>
      <c r="I109" s="96" t="s">
        <v>116</v>
      </c>
      <c r="J109" s="98"/>
      <c r="K109" s="97"/>
    </row>
    <row r="110" spans="1:11" ht="26.1" customHeight="1" x14ac:dyDescent="0.55000000000000004">
      <c r="A110" s="99" t="s">
        <v>23</v>
      </c>
      <c r="B110" s="100"/>
      <c r="C110" s="410">
        <f>ROUND(C108+C109,2)</f>
        <v>0</v>
      </c>
      <c r="D110" s="98"/>
      <c r="E110" s="76"/>
      <c r="F110" s="95" t="s">
        <v>103</v>
      </c>
      <c r="G110" s="49" t="s">
        <v>107</v>
      </c>
      <c r="H110" s="96"/>
      <c r="I110" s="96" t="s">
        <v>251</v>
      </c>
      <c r="J110" s="98"/>
      <c r="K110" s="92"/>
    </row>
    <row r="111" spans="1:11" ht="26.1" customHeight="1" x14ac:dyDescent="0.55000000000000004">
      <c r="A111" s="101"/>
      <c r="B111" s="102"/>
      <c r="C111" s="98"/>
      <c r="D111" s="98"/>
      <c r="E111" s="76"/>
      <c r="F111" s="95" t="s">
        <v>103</v>
      </c>
      <c r="G111" s="49" t="s">
        <v>108</v>
      </c>
      <c r="H111" s="96"/>
      <c r="I111" s="96" t="s">
        <v>24</v>
      </c>
      <c r="J111" s="98"/>
      <c r="K111" s="103"/>
    </row>
    <row r="112" spans="1:11" ht="26.1" customHeight="1" x14ac:dyDescent="0.55000000000000004">
      <c r="A112" s="101"/>
      <c r="B112" s="102"/>
      <c r="C112" s="98"/>
      <c r="D112" s="98"/>
      <c r="E112" s="82"/>
      <c r="F112" s="104"/>
      <c r="G112" s="105"/>
      <c r="H112" s="106"/>
      <c r="I112" s="106"/>
      <c r="J112" s="106"/>
      <c r="K112" s="107"/>
    </row>
    <row r="113" spans="1:11" ht="23.25" x14ac:dyDescent="0.5">
      <c r="A113" s="622" t="s">
        <v>25</v>
      </c>
      <c r="B113" s="623"/>
      <c r="C113" s="623"/>
      <c r="D113" s="623"/>
      <c r="E113" s="623"/>
      <c r="F113" s="624" t="s">
        <v>26</v>
      </c>
      <c r="G113" s="625"/>
      <c r="H113" s="625"/>
      <c r="I113" s="625"/>
      <c r="J113" s="625"/>
      <c r="K113" s="626"/>
    </row>
    <row r="114" spans="1:11" ht="23.25" x14ac:dyDescent="0.5">
      <c r="A114" s="108" t="s">
        <v>109</v>
      </c>
      <c r="B114" s="109"/>
      <c r="C114" s="109"/>
      <c r="D114" s="109"/>
      <c r="E114" s="19"/>
      <c r="F114" s="108" t="s">
        <v>109</v>
      </c>
      <c r="G114" s="109"/>
      <c r="H114" s="109"/>
      <c r="I114" s="110"/>
      <c r="J114" s="110"/>
      <c r="K114" s="27"/>
    </row>
    <row r="115" spans="1:11" ht="23.25" x14ac:dyDescent="0.5">
      <c r="A115" s="111"/>
      <c r="B115" s="112"/>
      <c r="C115" s="112"/>
      <c r="D115" s="112"/>
      <c r="E115" s="19"/>
      <c r="F115" s="111"/>
      <c r="G115" s="113"/>
      <c r="H115" s="114"/>
      <c r="I115" s="114"/>
      <c r="J115" s="114"/>
      <c r="K115" s="115"/>
    </row>
    <row r="116" spans="1:11" ht="23.25" x14ac:dyDescent="0.5">
      <c r="A116" s="116"/>
      <c r="B116" s="117"/>
      <c r="C116" s="117"/>
      <c r="D116" s="117"/>
      <c r="E116" s="19"/>
      <c r="F116" s="116"/>
      <c r="G116" s="118"/>
      <c r="H116" s="119"/>
      <c r="I116" s="119"/>
      <c r="J116" s="119"/>
      <c r="K116" s="27"/>
    </row>
    <row r="117" spans="1:11" ht="23.25" x14ac:dyDescent="0.5">
      <c r="A117" s="633" t="s">
        <v>27</v>
      </c>
      <c r="B117" s="633"/>
      <c r="C117" s="633"/>
      <c r="D117" s="633"/>
      <c r="E117" s="633"/>
      <c r="F117" s="633"/>
      <c r="G117" s="633"/>
      <c r="H117" s="633"/>
      <c r="I117" s="633"/>
      <c r="J117" s="633"/>
      <c r="K117" s="634"/>
    </row>
    <row r="118" spans="1:11" ht="24" customHeight="1" x14ac:dyDescent="0.5">
      <c r="A118" s="622" t="s">
        <v>28</v>
      </c>
      <c r="B118" s="623"/>
      <c r="C118" s="623"/>
      <c r="D118" s="623"/>
      <c r="E118" s="28"/>
      <c r="F118" s="624" t="s">
        <v>29</v>
      </c>
      <c r="G118" s="625"/>
      <c r="H118" s="625"/>
      <c r="I118" s="625"/>
      <c r="J118" s="625"/>
      <c r="K118" s="626"/>
    </row>
    <row r="119" spans="1:11" ht="23.25" x14ac:dyDescent="0.5">
      <c r="A119" s="108" t="s">
        <v>109</v>
      </c>
      <c r="B119" s="109"/>
      <c r="C119" s="109"/>
      <c r="D119" s="109"/>
      <c r="E119" s="19"/>
      <c r="F119" s="108"/>
      <c r="G119" s="109"/>
      <c r="H119" s="109"/>
      <c r="I119" s="110"/>
      <c r="J119" s="110"/>
      <c r="K119" s="27"/>
    </row>
    <row r="120" spans="1:11" ht="23.25" x14ac:dyDescent="0.5">
      <c r="A120" s="111"/>
      <c r="B120" s="112"/>
      <c r="C120" s="112"/>
      <c r="D120" s="112"/>
      <c r="E120" s="19"/>
      <c r="F120" s="111"/>
      <c r="G120" s="113"/>
      <c r="H120" s="114"/>
      <c r="I120" s="114"/>
      <c r="J120" s="114"/>
      <c r="K120" s="115"/>
    </row>
    <row r="121" spans="1:11" ht="24.75" x14ac:dyDescent="0.5">
      <c r="A121" s="74" t="s">
        <v>99</v>
      </c>
      <c r="B121" s="539"/>
      <c r="C121" s="539"/>
      <c r="D121" s="76" t="s">
        <v>32</v>
      </c>
      <c r="E121" s="42"/>
      <c r="F121" s="29"/>
      <c r="G121" s="77" t="s">
        <v>99</v>
      </c>
      <c r="H121" s="75"/>
      <c r="I121" s="120"/>
      <c r="J121" s="120"/>
      <c r="K121" s="20"/>
    </row>
    <row r="122" spans="1:11" ht="24.75" x14ac:dyDescent="0.5">
      <c r="A122" s="74" t="s">
        <v>100</v>
      </c>
      <c r="B122" s="539"/>
      <c r="C122" s="539"/>
      <c r="D122" s="49" t="s">
        <v>101</v>
      </c>
      <c r="E122" s="42"/>
      <c r="F122" s="29"/>
      <c r="G122" s="77" t="s">
        <v>100</v>
      </c>
      <c r="H122" s="79"/>
      <c r="I122" s="121"/>
      <c r="J122" s="121"/>
      <c r="K122" s="80" t="s">
        <v>101</v>
      </c>
    </row>
    <row r="123" spans="1:11" ht="24.75" x14ac:dyDescent="0.5">
      <c r="A123" s="74" t="s">
        <v>90</v>
      </c>
      <c r="B123" s="539"/>
      <c r="C123" s="539"/>
      <c r="D123" s="8"/>
      <c r="E123" s="42"/>
      <c r="F123" s="33"/>
      <c r="G123" s="77" t="s">
        <v>90</v>
      </c>
      <c r="H123" s="79"/>
      <c r="I123" s="122"/>
      <c r="J123" s="122"/>
      <c r="K123" s="20"/>
    </row>
    <row r="124" spans="1:11" ht="24.75" x14ac:dyDescent="0.5">
      <c r="A124" s="81" t="s">
        <v>102</v>
      </c>
      <c r="B124" s="527"/>
      <c r="C124" s="527"/>
      <c r="D124" s="22"/>
      <c r="E124" s="22"/>
      <c r="F124" s="34"/>
      <c r="G124" s="84" t="s">
        <v>102</v>
      </c>
      <c r="H124" s="82"/>
      <c r="I124" s="123"/>
      <c r="J124" s="123"/>
      <c r="K124" s="24"/>
    </row>
    <row r="125" spans="1:11" ht="22.5" customHeight="1" x14ac:dyDescent="0.5">
      <c r="A125" s="622" t="s">
        <v>30</v>
      </c>
      <c r="B125" s="623"/>
      <c r="C125" s="52"/>
      <c r="D125" s="52"/>
      <c r="E125" s="52"/>
      <c r="F125" s="52"/>
      <c r="G125" s="52"/>
      <c r="H125" s="52"/>
      <c r="I125" s="52"/>
      <c r="J125" s="52"/>
      <c r="K125" s="43"/>
    </row>
    <row r="126" spans="1:11" ht="23.25" x14ac:dyDescent="0.5">
      <c r="A126" s="124"/>
      <c r="B126" s="109"/>
      <c r="C126" s="109"/>
      <c r="D126" s="109"/>
      <c r="E126" s="109"/>
      <c r="F126" s="110"/>
      <c r="G126" s="110"/>
      <c r="H126" s="109"/>
      <c r="I126" s="110"/>
      <c r="J126" s="110"/>
      <c r="K126" s="125"/>
    </row>
    <row r="127" spans="1:11" ht="24.75" x14ac:dyDescent="0.5">
      <c r="A127" s="74" t="s">
        <v>99</v>
      </c>
      <c r="B127" s="75"/>
      <c r="C127" s="75"/>
      <c r="D127" s="76"/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100</v>
      </c>
      <c r="B128" s="79"/>
      <c r="C128" s="79"/>
      <c r="D128" s="49" t="s">
        <v>101</v>
      </c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90</v>
      </c>
      <c r="B129" s="79"/>
      <c r="C129" s="79"/>
      <c r="D129" s="8"/>
      <c r="E129" s="8"/>
      <c r="F129" s="19"/>
      <c r="G129" s="19"/>
      <c r="H129" s="8"/>
      <c r="I129" s="8"/>
      <c r="J129" s="8"/>
      <c r="K129" s="21"/>
    </row>
    <row r="130" spans="1:11" ht="24.75" x14ac:dyDescent="0.5">
      <c r="A130" s="81" t="s">
        <v>102</v>
      </c>
      <c r="B130" s="82"/>
      <c r="C130" s="82"/>
      <c r="D130" s="22"/>
      <c r="E130" s="22"/>
      <c r="F130" s="22"/>
      <c r="G130" s="22"/>
      <c r="H130" s="23"/>
      <c r="I130" s="22"/>
      <c r="J130" s="23"/>
      <c r="K130" s="24"/>
    </row>
    <row r="131" spans="1:11" x14ac:dyDescent="0.45">
      <c r="A131" s="19"/>
      <c r="B131" s="8"/>
      <c r="C131" s="8"/>
      <c r="D131" s="19"/>
      <c r="E131" s="19"/>
      <c r="F131" s="19"/>
      <c r="G131" s="19"/>
      <c r="H131" s="8"/>
      <c r="I131" s="19"/>
      <c r="J131" s="8"/>
      <c r="K131" s="19"/>
    </row>
    <row r="132" spans="1:11" ht="23.25" x14ac:dyDescent="0.45">
      <c r="A132" s="39" t="s">
        <v>31</v>
      </c>
      <c r="B132" s="8"/>
      <c r="C132" s="8"/>
      <c r="D132" s="19"/>
      <c r="E132" s="19"/>
      <c r="F132" s="19"/>
      <c r="G132" s="19"/>
      <c r="H132" s="8"/>
      <c r="I132" s="19"/>
      <c r="J132" s="8"/>
      <c r="K132" s="22"/>
    </row>
    <row r="133" spans="1:11" ht="25.5" x14ac:dyDescent="0.55000000000000004">
      <c r="A133" s="126" t="s">
        <v>32</v>
      </c>
      <c r="B133" s="127"/>
      <c r="C133" s="127"/>
      <c r="D133" s="127"/>
      <c r="E133" s="128"/>
      <c r="F133" s="129" t="s">
        <v>33</v>
      </c>
      <c r="G133" s="130"/>
      <c r="H133" s="130"/>
      <c r="I133" s="130"/>
      <c r="J133" s="130"/>
      <c r="K133" s="131"/>
    </row>
    <row r="134" spans="1:11" ht="25.5" x14ac:dyDescent="0.5">
      <c r="A134" s="132" t="s">
        <v>77</v>
      </c>
      <c r="B134" s="88"/>
      <c r="C134" s="88"/>
      <c r="D134" s="88"/>
      <c r="E134" s="76"/>
      <c r="F134" s="132" t="s">
        <v>78</v>
      </c>
      <c r="G134" s="49"/>
      <c r="H134" s="49"/>
      <c r="I134" s="49"/>
      <c r="J134" s="49"/>
      <c r="K134" s="80"/>
    </row>
    <row r="135" spans="1:11" ht="25.5" x14ac:dyDescent="0.5">
      <c r="A135" s="132" t="s">
        <v>34</v>
      </c>
      <c r="B135" s="88"/>
      <c r="C135" s="88"/>
      <c r="D135" s="88"/>
      <c r="E135" s="76"/>
      <c r="F135" s="133"/>
      <c r="G135" s="49"/>
      <c r="H135" s="49"/>
      <c r="I135" s="49"/>
      <c r="J135" s="49"/>
      <c r="K135" s="80"/>
    </row>
    <row r="136" spans="1:11" ht="25.5" x14ac:dyDescent="0.55000000000000004">
      <c r="A136" s="132" t="s">
        <v>79</v>
      </c>
      <c r="B136" s="88"/>
      <c r="C136" s="88"/>
      <c r="D136" s="88"/>
      <c r="E136" s="134"/>
      <c r="F136" s="87"/>
      <c r="G136" s="88"/>
      <c r="H136" s="88"/>
      <c r="I136" s="51"/>
      <c r="J136" s="51"/>
      <c r="K136" s="92"/>
    </row>
    <row r="137" spans="1:11" ht="25.5" x14ac:dyDescent="0.5">
      <c r="A137" s="132" t="s">
        <v>35</v>
      </c>
      <c r="B137" s="88"/>
      <c r="C137" s="88"/>
      <c r="D137" s="88"/>
      <c r="E137" s="134"/>
      <c r="F137" s="90"/>
      <c r="G137" s="77" t="s">
        <v>99</v>
      </c>
      <c r="H137" s="523"/>
      <c r="I137" s="523"/>
      <c r="J137" s="523"/>
      <c r="K137" s="78" t="s">
        <v>33</v>
      </c>
    </row>
    <row r="138" spans="1:11" ht="24.75" x14ac:dyDescent="0.5">
      <c r="A138" s="132"/>
      <c r="B138" s="76"/>
      <c r="C138" s="76"/>
      <c r="D138" s="76"/>
      <c r="E138" s="134"/>
      <c r="F138" s="90"/>
      <c r="G138" s="77" t="s">
        <v>100</v>
      </c>
      <c r="H138" s="539"/>
      <c r="I138" s="539"/>
      <c r="J138" s="539"/>
      <c r="K138" s="80" t="s">
        <v>101</v>
      </c>
    </row>
    <row r="139" spans="1:11" ht="25.5" x14ac:dyDescent="0.55000000000000004">
      <c r="A139" s="132" t="s">
        <v>80</v>
      </c>
      <c r="B139" s="76"/>
      <c r="C139" s="76"/>
      <c r="D139" s="76"/>
      <c r="E139" s="134"/>
      <c r="F139" s="90"/>
      <c r="G139" s="77" t="s">
        <v>90</v>
      </c>
      <c r="H139" s="539"/>
      <c r="I139" s="539"/>
      <c r="J139" s="539"/>
      <c r="K139" s="92"/>
    </row>
    <row r="140" spans="1:11" ht="25.5" x14ac:dyDescent="0.55000000000000004">
      <c r="A140" s="90" t="s">
        <v>110</v>
      </c>
      <c r="B140" s="75"/>
      <c r="C140" s="76" t="s">
        <v>111</v>
      </c>
      <c r="D140" s="32"/>
      <c r="E140" s="134"/>
      <c r="F140" s="90"/>
      <c r="G140" s="135" t="s">
        <v>102</v>
      </c>
      <c r="H140" s="632"/>
      <c r="I140" s="632"/>
      <c r="J140" s="632"/>
      <c r="K140" s="92"/>
    </row>
    <row r="141" spans="1:11" ht="25.5" x14ac:dyDescent="0.55000000000000004">
      <c r="A141" s="136" t="s">
        <v>112</v>
      </c>
      <c r="B141" s="75"/>
      <c r="C141" s="75"/>
      <c r="D141" s="75"/>
      <c r="E141" s="76" t="s">
        <v>113</v>
      </c>
      <c r="F141" s="90"/>
      <c r="G141" s="76"/>
      <c r="H141" s="76"/>
      <c r="I141" s="51"/>
      <c r="J141" s="51"/>
      <c r="K141" s="92"/>
    </row>
    <row r="142" spans="1:11" ht="25.5" x14ac:dyDescent="0.55000000000000004">
      <c r="A142" s="90">
        <v>2</v>
      </c>
      <c r="B142" s="137"/>
      <c r="C142" s="137"/>
      <c r="D142" s="137"/>
      <c r="E142" s="76" t="s">
        <v>113</v>
      </c>
      <c r="F142" s="90"/>
      <c r="G142" s="76"/>
      <c r="H142" s="76"/>
      <c r="I142" s="51"/>
      <c r="J142" s="51"/>
      <c r="K142" s="92"/>
    </row>
    <row r="143" spans="1:11" ht="25.5" x14ac:dyDescent="0.55000000000000004">
      <c r="A143" s="90"/>
      <c r="B143" s="76"/>
      <c r="C143" s="76"/>
      <c r="D143" s="76"/>
      <c r="E143" s="76"/>
      <c r="F143" s="90"/>
      <c r="G143" s="76"/>
      <c r="H143" s="76"/>
      <c r="I143" s="51"/>
      <c r="J143" s="51"/>
      <c r="K143" s="92"/>
    </row>
    <row r="144" spans="1:11" ht="25.5" x14ac:dyDescent="0.55000000000000004">
      <c r="A144" s="74" t="s">
        <v>99</v>
      </c>
      <c r="B144" s="523"/>
      <c r="C144" s="523"/>
      <c r="D144" s="76" t="s">
        <v>32</v>
      </c>
      <c r="E144" s="76"/>
      <c r="F144" s="90"/>
      <c r="G144" s="76"/>
      <c r="H144" s="76"/>
      <c r="I144" s="51"/>
      <c r="J144" s="51"/>
      <c r="K144" s="92"/>
    </row>
    <row r="145" spans="1:11" ht="25.5" x14ac:dyDescent="0.55000000000000004">
      <c r="A145" s="74" t="s">
        <v>100</v>
      </c>
      <c r="B145" s="539"/>
      <c r="C145" s="539"/>
      <c r="D145" s="49" t="s">
        <v>101</v>
      </c>
      <c r="E145" s="76"/>
      <c r="F145" s="90"/>
      <c r="G145" s="76"/>
      <c r="H145" s="49"/>
      <c r="I145" s="51"/>
      <c r="J145" s="51"/>
      <c r="K145" s="92"/>
    </row>
    <row r="146" spans="1:11" ht="25.5" x14ac:dyDescent="0.55000000000000004">
      <c r="A146" s="74" t="s">
        <v>90</v>
      </c>
      <c r="B146" s="539"/>
      <c r="C146" s="539"/>
      <c r="D146" s="8"/>
      <c r="E146" s="76"/>
      <c r="F146" s="90"/>
      <c r="G146" s="76"/>
      <c r="H146" s="49"/>
      <c r="I146" s="51"/>
      <c r="J146" s="51"/>
      <c r="K146" s="92"/>
    </row>
    <row r="147" spans="1:11" ht="25.5" x14ac:dyDescent="0.55000000000000004">
      <c r="A147" s="81" t="s">
        <v>102</v>
      </c>
      <c r="B147" s="527"/>
      <c r="C147" s="527"/>
      <c r="D147" s="22"/>
      <c r="E147" s="85"/>
      <c r="F147" s="90"/>
      <c r="G147" s="76"/>
      <c r="H147" s="49"/>
      <c r="I147" s="51"/>
      <c r="J147" s="51"/>
      <c r="K147" s="92"/>
    </row>
    <row r="148" spans="1:11" ht="25.5" x14ac:dyDescent="0.55000000000000004">
      <c r="A148" s="132" t="s">
        <v>81</v>
      </c>
      <c r="B148" s="76"/>
      <c r="C148" s="76"/>
      <c r="D148" s="76"/>
      <c r="E148" s="134"/>
      <c r="F148" s="90"/>
      <c r="G148" s="76"/>
      <c r="H148" s="76"/>
      <c r="I148" s="88"/>
      <c r="J148" s="51"/>
      <c r="K148" s="92"/>
    </row>
    <row r="149" spans="1:11" ht="25.5" x14ac:dyDescent="0.55000000000000004">
      <c r="A149" s="74" t="s">
        <v>99</v>
      </c>
      <c r="B149" s="523"/>
      <c r="C149" s="523"/>
      <c r="D149" s="76" t="s">
        <v>32</v>
      </c>
      <c r="E149" s="76"/>
      <c r="F149" s="90"/>
      <c r="G149" s="76"/>
      <c r="H149" s="76"/>
      <c r="I149" s="51"/>
      <c r="J149" s="51"/>
      <c r="K149" s="92"/>
    </row>
    <row r="150" spans="1:11" ht="25.5" x14ac:dyDescent="0.55000000000000004">
      <c r="A150" s="74" t="s">
        <v>100</v>
      </c>
      <c r="B150" s="539"/>
      <c r="C150" s="539"/>
      <c r="D150" s="49" t="s">
        <v>101</v>
      </c>
      <c r="E150" s="76"/>
      <c r="F150" s="90"/>
      <c r="G150" s="76"/>
      <c r="H150" s="49"/>
      <c r="I150" s="51"/>
      <c r="J150" s="51"/>
      <c r="K150" s="92"/>
    </row>
    <row r="151" spans="1:11" ht="25.5" x14ac:dyDescent="0.55000000000000004">
      <c r="A151" s="74" t="s">
        <v>90</v>
      </c>
      <c r="B151" s="539"/>
      <c r="C151" s="539"/>
      <c r="D151" s="8"/>
      <c r="E151" s="76"/>
      <c r="F151" s="90"/>
      <c r="G151" s="76"/>
      <c r="H151" s="49"/>
      <c r="I151" s="51"/>
      <c r="J151" s="51"/>
      <c r="K151" s="92"/>
    </row>
    <row r="152" spans="1:11" ht="25.5" x14ac:dyDescent="0.55000000000000004">
      <c r="A152" s="81" t="s">
        <v>102</v>
      </c>
      <c r="B152" s="527"/>
      <c r="C152" s="527"/>
      <c r="D152" s="22"/>
      <c r="E152" s="85"/>
      <c r="F152" s="90"/>
      <c r="G152" s="76"/>
      <c r="H152" s="49"/>
      <c r="I152" s="51"/>
      <c r="J152" s="51"/>
      <c r="K152" s="92"/>
    </row>
    <row r="153" spans="1:11" ht="25.5" x14ac:dyDescent="0.55000000000000004">
      <c r="A153" s="132" t="s">
        <v>82</v>
      </c>
      <c r="B153" s="76"/>
      <c r="C153" s="76"/>
      <c r="D153" s="76"/>
      <c r="E153" s="134"/>
      <c r="F153" s="90"/>
      <c r="G153" s="76"/>
      <c r="H153" s="76"/>
      <c r="I153" s="88"/>
      <c r="J153" s="51"/>
      <c r="K153" s="92"/>
    </row>
    <row r="154" spans="1:11" ht="25.5" x14ac:dyDescent="0.55000000000000004">
      <c r="A154" s="74" t="s">
        <v>99</v>
      </c>
      <c r="B154" s="523"/>
      <c r="C154" s="523"/>
      <c r="D154" s="76" t="s">
        <v>32</v>
      </c>
      <c r="E154" s="76"/>
      <c r="F154" s="90"/>
      <c r="G154" s="76"/>
      <c r="H154" s="76"/>
      <c r="I154" s="51"/>
      <c r="J154" s="51"/>
      <c r="K154" s="92"/>
    </row>
    <row r="155" spans="1:11" ht="25.5" x14ac:dyDescent="0.55000000000000004">
      <c r="A155" s="74" t="s">
        <v>100</v>
      </c>
      <c r="B155" s="539"/>
      <c r="C155" s="539"/>
      <c r="D155" s="49" t="s">
        <v>101</v>
      </c>
      <c r="E155" s="76"/>
      <c r="F155" s="90"/>
      <c r="G155" s="76"/>
      <c r="H155" s="49"/>
      <c r="I155" s="51"/>
      <c r="J155" s="51"/>
      <c r="K155" s="92"/>
    </row>
    <row r="156" spans="1:11" ht="25.5" x14ac:dyDescent="0.55000000000000004">
      <c r="A156" s="74" t="s">
        <v>90</v>
      </c>
      <c r="B156" s="539"/>
      <c r="C156" s="539"/>
      <c r="D156" s="8"/>
      <c r="E156" s="76"/>
      <c r="F156" s="90"/>
      <c r="G156" s="76"/>
      <c r="H156" s="49"/>
      <c r="I156" s="51"/>
      <c r="J156" s="51"/>
      <c r="K156" s="92"/>
    </row>
    <row r="157" spans="1:11" ht="25.5" x14ac:dyDescent="0.55000000000000004">
      <c r="A157" s="81" t="s">
        <v>102</v>
      </c>
      <c r="B157" s="527"/>
      <c r="C157" s="527"/>
      <c r="D157" s="22"/>
      <c r="E157" s="83"/>
      <c r="F157" s="104"/>
      <c r="G157" s="83"/>
      <c r="H157" s="82"/>
      <c r="I157" s="138"/>
      <c r="J157" s="138"/>
      <c r="K157" s="139"/>
    </row>
    <row r="158" spans="1:11" s="32" customFormat="1" ht="23.25" x14ac:dyDescent="0.5">
      <c r="A158" s="19"/>
      <c r="B158" s="8"/>
      <c r="C158" s="8"/>
      <c r="D158" s="8"/>
      <c r="E158" s="19"/>
      <c r="F158" s="19"/>
      <c r="G158" s="19"/>
      <c r="H158" s="8"/>
      <c r="I158" s="44"/>
      <c r="J158" s="44"/>
      <c r="K158" s="44"/>
    </row>
    <row r="159" spans="1:11" s="30" customFormat="1" ht="23.25" x14ac:dyDescent="0.45">
      <c r="A159" s="643" t="s">
        <v>36</v>
      </c>
      <c r="B159" s="643"/>
      <c r="C159" s="643"/>
      <c r="D159" s="643"/>
      <c r="E159" s="643"/>
      <c r="F159" s="643"/>
      <c r="G159" s="643"/>
      <c r="H159" s="643"/>
      <c r="I159" s="643"/>
      <c r="J159" s="643"/>
      <c r="K159" s="643"/>
    </row>
    <row r="160" spans="1:11" s="30" customFormat="1" ht="23.25" x14ac:dyDescent="0.45">
      <c r="A160" s="45" t="s">
        <v>37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42" customHeight="1" x14ac:dyDescent="0.45">
      <c r="A161" s="644" t="s">
        <v>38</v>
      </c>
      <c r="B161" s="645"/>
      <c r="C161" s="646" t="s">
        <v>39</v>
      </c>
      <c r="D161" s="647"/>
      <c r="E161" s="647"/>
      <c r="F161" s="648" t="s">
        <v>40</v>
      </c>
      <c r="G161" s="649"/>
      <c r="H161" s="649"/>
      <c r="I161" s="649"/>
      <c r="J161" s="648" t="s">
        <v>41</v>
      </c>
      <c r="K161" s="650"/>
    </row>
    <row r="162" spans="1:11" ht="24" customHeight="1" x14ac:dyDescent="0.5">
      <c r="A162" s="651" t="s">
        <v>67</v>
      </c>
      <c r="B162" s="652"/>
      <c r="C162" s="653"/>
      <c r="D162" s="654"/>
      <c r="E162" s="654"/>
      <c r="F162" s="655"/>
      <c r="G162" s="656"/>
      <c r="H162" s="656"/>
      <c r="I162" s="656"/>
      <c r="J162" s="657"/>
      <c r="K162" s="658"/>
    </row>
    <row r="163" spans="1:11" ht="24" customHeight="1" x14ac:dyDescent="0.5">
      <c r="A163" s="635"/>
      <c r="B163" s="636"/>
      <c r="C163" s="637"/>
      <c r="D163" s="638"/>
      <c r="E163" s="638"/>
      <c r="F163" s="639"/>
      <c r="G163" s="640"/>
      <c r="H163" s="640"/>
      <c r="I163" s="640"/>
      <c r="J163" s="641"/>
      <c r="K163" s="642"/>
    </row>
    <row r="164" spans="1:11" ht="24" customHeight="1" x14ac:dyDescent="0.5">
      <c r="A164" s="635"/>
      <c r="B164" s="636"/>
      <c r="C164" s="637"/>
      <c r="D164" s="638"/>
      <c r="E164" s="638"/>
      <c r="F164" s="639"/>
      <c r="G164" s="640"/>
      <c r="H164" s="640"/>
      <c r="I164" s="640"/>
      <c r="J164" s="641"/>
      <c r="K164" s="642"/>
    </row>
    <row r="165" spans="1:11" ht="24" customHeight="1" x14ac:dyDescent="0.5">
      <c r="A165" s="635"/>
      <c r="B165" s="636"/>
      <c r="C165" s="637"/>
      <c r="D165" s="638"/>
      <c r="E165" s="638"/>
      <c r="F165" s="639"/>
      <c r="G165" s="640"/>
      <c r="H165" s="640"/>
      <c r="I165" s="640"/>
      <c r="J165" s="641"/>
      <c r="K165" s="642"/>
    </row>
    <row r="166" spans="1:11" ht="24" customHeight="1" x14ac:dyDescent="0.5">
      <c r="A166" s="659"/>
      <c r="B166" s="660"/>
      <c r="C166" s="661"/>
      <c r="D166" s="662"/>
      <c r="E166" s="671"/>
      <c r="F166" s="663"/>
      <c r="G166" s="664"/>
      <c r="H166" s="664"/>
      <c r="I166" s="672"/>
      <c r="J166" s="665"/>
      <c r="K166" s="666"/>
    </row>
    <row r="167" spans="1:11" x14ac:dyDescent="0.45">
      <c r="A167" s="41"/>
      <c r="B167" s="42"/>
      <c r="C167" s="42"/>
      <c r="D167" s="42"/>
      <c r="E167" s="42"/>
      <c r="F167" s="19"/>
      <c r="G167" s="40"/>
      <c r="H167" s="8"/>
      <c r="I167" s="8"/>
      <c r="J167" s="8"/>
      <c r="K167" s="21"/>
    </row>
    <row r="168" spans="1:11" x14ac:dyDescent="0.45">
      <c r="A168" s="41"/>
      <c r="B168" s="42"/>
      <c r="C168" s="42"/>
      <c r="D168" s="42"/>
      <c r="E168" s="42"/>
      <c r="F168" s="19"/>
      <c r="G168" s="40"/>
      <c r="H168" s="8"/>
      <c r="I168" s="8"/>
      <c r="J168" s="8"/>
      <c r="K168" s="21"/>
    </row>
    <row r="169" spans="1:11" ht="24.75" x14ac:dyDescent="0.5">
      <c r="A169" s="74" t="s">
        <v>99</v>
      </c>
      <c r="B169" s="523"/>
      <c r="C169" s="523"/>
      <c r="D169" s="76" t="s">
        <v>33</v>
      </c>
      <c r="E169" s="76"/>
      <c r="F169" s="77" t="s">
        <v>99</v>
      </c>
      <c r="G169" s="523"/>
      <c r="H169" s="523"/>
      <c r="I169" s="523"/>
      <c r="J169" s="523"/>
      <c r="K169" s="78" t="s">
        <v>32</v>
      </c>
    </row>
    <row r="170" spans="1:11" ht="24.75" x14ac:dyDescent="0.5">
      <c r="A170" s="74" t="s">
        <v>100</v>
      </c>
      <c r="B170" s="539"/>
      <c r="C170" s="539"/>
      <c r="D170" s="49" t="s">
        <v>101</v>
      </c>
      <c r="E170" s="49"/>
      <c r="F170" s="77" t="s">
        <v>100</v>
      </c>
      <c r="G170" s="539"/>
      <c r="H170" s="539"/>
      <c r="I170" s="539"/>
      <c r="J170" s="539"/>
      <c r="K170" s="80" t="s">
        <v>101</v>
      </c>
    </row>
    <row r="171" spans="1:11" ht="24.75" x14ac:dyDescent="0.5">
      <c r="A171" s="74" t="s">
        <v>90</v>
      </c>
      <c r="B171" s="539"/>
      <c r="C171" s="539"/>
      <c r="D171" s="49"/>
      <c r="E171" s="49"/>
      <c r="F171" s="77" t="s">
        <v>90</v>
      </c>
      <c r="G171" s="539"/>
      <c r="H171" s="539"/>
      <c r="I171" s="539"/>
      <c r="J171" s="539"/>
      <c r="K171" s="80"/>
    </row>
    <row r="172" spans="1:11" ht="24.75" x14ac:dyDescent="0.5">
      <c r="A172" s="81" t="s">
        <v>102</v>
      </c>
      <c r="B172" s="527"/>
      <c r="C172" s="527"/>
      <c r="D172" s="82"/>
      <c r="E172" s="83"/>
      <c r="F172" s="84" t="s">
        <v>102</v>
      </c>
      <c r="G172" s="527"/>
      <c r="H172" s="527"/>
      <c r="I172" s="527"/>
      <c r="J172" s="527"/>
      <c r="K172" s="85"/>
    </row>
  </sheetData>
  <mergeCells count="175">
    <mergeCell ref="E41:I41"/>
    <mergeCell ref="C16:H16"/>
    <mergeCell ref="I16:K16"/>
    <mergeCell ref="C17:H17"/>
    <mergeCell ref="I17:K17"/>
    <mergeCell ref="A1:K1"/>
    <mergeCell ref="A2:K2"/>
    <mergeCell ref="C11:H11"/>
    <mergeCell ref="C13:H13"/>
    <mergeCell ref="I13:K13"/>
    <mergeCell ref="C12:H12"/>
    <mergeCell ref="A11:B12"/>
    <mergeCell ref="I11:K12"/>
    <mergeCell ref="C14:H14"/>
    <mergeCell ref="I14:K14"/>
    <mergeCell ref="C15:H15"/>
    <mergeCell ref="I15:K15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A73:J73"/>
    <mergeCell ref="A81:C82"/>
    <mergeCell ref="D81:E82"/>
    <mergeCell ref="F81:H82"/>
    <mergeCell ref="I81:K82"/>
    <mergeCell ref="E53:I53"/>
    <mergeCell ref="B76:C76"/>
    <mergeCell ref="B77:C77"/>
    <mergeCell ref="B78:C78"/>
    <mergeCell ref="B79:C79"/>
    <mergeCell ref="G76:J76"/>
    <mergeCell ref="G77:J77"/>
    <mergeCell ref="G78:J78"/>
    <mergeCell ref="G79:J79"/>
    <mergeCell ref="J53:J54"/>
    <mergeCell ref="K53:K54"/>
    <mergeCell ref="E57:E58"/>
    <mergeCell ref="F57:F58"/>
    <mergeCell ref="G57:G58"/>
    <mergeCell ref="H57:H58"/>
    <mergeCell ref="I57:I58"/>
    <mergeCell ref="A85:C85"/>
    <mergeCell ref="D85:E85"/>
    <mergeCell ref="F85:H85"/>
    <mergeCell ref="I85:K85"/>
    <mergeCell ref="A83:C83"/>
    <mergeCell ref="D83:E83"/>
    <mergeCell ref="F83:H83"/>
    <mergeCell ref="I83:K83"/>
    <mergeCell ref="A84:C84"/>
    <mergeCell ref="D84:E84"/>
    <mergeCell ref="F84:H84"/>
    <mergeCell ref="I84:K84"/>
    <mergeCell ref="A87:H87"/>
    <mergeCell ref="I87:K87"/>
    <mergeCell ref="A88:C89"/>
    <mergeCell ref="D88:E89"/>
    <mergeCell ref="F88:H89"/>
    <mergeCell ref="I88:K89"/>
    <mergeCell ref="A86:H86"/>
    <mergeCell ref="I86:K86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B122:C122"/>
    <mergeCell ref="A96:H96"/>
    <mergeCell ref="I96:K96"/>
    <mergeCell ref="A97:C97"/>
    <mergeCell ref="D97:E97"/>
    <mergeCell ref="F97:H97"/>
    <mergeCell ref="I97:K97"/>
    <mergeCell ref="D94:E94"/>
    <mergeCell ref="F94:H94"/>
    <mergeCell ref="I94:K94"/>
    <mergeCell ref="A95:H95"/>
    <mergeCell ref="I95:K95"/>
    <mergeCell ref="A159:K159"/>
    <mergeCell ref="A113:E113"/>
    <mergeCell ref="F113:K113"/>
    <mergeCell ref="A117:K117"/>
    <mergeCell ref="A118:D118"/>
    <mergeCell ref="F118:K118"/>
    <mergeCell ref="A125:B125"/>
    <mergeCell ref="D98:E98"/>
    <mergeCell ref="F98:H98"/>
    <mergeCell ref="I98:K98"/>
    <mergeCell ref="D99:E99"/>
    <mergeCell ref="F99:H99"/>
    <mergeCell ref="I99:K99"/>
    <mergeCell ref="A104:K104"/>
    <mergeCell ref="A105:D105"/>
    <mergeCell ref="F105:K105"/>
    <mergeCell ref="A100:H100"/>
    <mergeCell ref="I100:K100"/>
    <mergeCell ref="A101:H101"/>
    <mergeCell ref="I101:K101"/>
    <mergeCell ref="A102:H102"/>
    <mergeCell ref="I102:K102"/>
    <mergeCell ref="A103:K103"/>
    <mergeCell ref="B121:C121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71:C171"/>
    <mergeCell ref="B172:C172"/>
    <mergeCell ref="G169:J169"/>
    <mergeCell ref="G170:J170"/>
    <mergeCell ref="G171:J171"/>
    <mergeCell ref="G172:J172"/>
    <mergeCell ref="B149:C149"/>
    <mergeCell ref="B150:C150"/>
    <mergeCell ref="B151:C151"/>
    <mergeCell ref="B152:C152"/>
    <mergeCell ref="B154:C154"/>
    <mergeCell ref="B155:C155"/>
    <mergeCell ref="B156:C156"/>
    <mergeCell ref="B157:C157"/>
    <mergeCell ref="B169:C169"/>
    <mergeCell ref="A166:B166"/>
    <mergeCell ref="C166:E166"/>
    <mergeCell ref="F166:I166"/>
    <mergeCell ref="J166:K166"/>
    <mergeCell ref="A165:B165"/>
    <mergeCell ref="C165:E165"/>
    <mergeCell ref="F165:I165"/>
    <mergeCell ref="J165:K165"/>
    <mergeCell ref="A163:B163"/>
    <mergeCell ref="E27:I27"/>
    <mergeCell ref="E31:I31"/>
    <mergeCell ref="E37:I37"/>
    <mergeCell ref="E38:I39"/>
    <mergeCell ref="A53:B54"/>
    <mergeCell ref="C53:C54"/>
    <mergeCell ref="D53:D54"/>
    <mergeCell ref="B170:C170"/>
    <mergeCell ref="B123:C123"/>
    <mergeCell ref="B124:C124"/>
    <mergeCell ref="B144:C144"/>
    <mergeCell ref="B145:C145"/>
    <mergeCell ref="B146:C146"/>
    <mergeCell ref="B147:C147"/>
    <mergeCell ref="H137:J137"/>
    <mergeCell ref="H138:J138"/>
    <mergeCell ref="H139:J139"/>
    <mergeCell ref="H140:J140"/>
    <mergeCell ref="C163:E163"/>
    <mergeCell ref="F163:I163"/>
    <mergeCell ref="J163:K163"/>
    <mergeCell ref="A164:B164"/>
    <mergeCell ref="C164:E164"/>
    <mergeCell ref="F164:I16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2"/>
  <sheetViews>
    <sheetView view="pageBreakPreview" zoomScale="80" zoomScaleNormal="70" zoomScaleSheetLayoutView="80" workbookViewId="0">
      <selection activeCell="E8" sqref="E8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5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5.140625" style="5" customWidth="1"/>
    <col min="12" max="16384" width="9.140625" style="5"/>
  </cols>
  <sheetData>
    <row r="1" spans="1:17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7" s="4" customFormat="1" ht="26.25" x14ac:dyDescent="0.55000000000000004">
      <c r="A2" s="667" t="s">
        <v>283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35"/>
      <c r="M2" s="35"/>
      <c r="N2" s="35"/>
      <c r="O2" s="35"/>
      <c r="P2" s="35"/>
      <c r="Q2" s="35"/>
    </row>
    <row r="3" spans="1:17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7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7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7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7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7" ht="25.5" x14ac:dyDescent="0.5">
      <c r="A8" s="50" t="s">
        <v>96</v>
      </c>
      <c r="B8" s="142"/>
      <c r="C8" s="64"/>
      <c r="D8" s="47"/>
      <c r="E8" s="47"/>
      <c r="F8" s="47"/>
      <c r="G8" s="47"/>
      <c r="H8" s="47"/>
      <c r="I8" s="47"/>
      <c r="J8" s="46"/>
      <c r="K8" s="46"/>
    </row>
    <row r="9" spans="1:17" ht="26.25" x14ac:dyDescent="0.55000000000000004">
      <c r="A9" s="53" t="s">
        <v>32</v>
      </c>
      <c r="B9" s="140"/>
      <c r="C9" s="57"/>
      <c r="D9" s="54"/>
      <c r="E9" s="56"/>
      <c r="F9" s="53" t="s">
        <v>90</v>
      </c>
      <c r="G9" s="63"/>
      <c r="H9" s="140"/>
      <c r="I9" s="57"/>
      <c r="J9" s="57"/>
      <c r="K9" s="54"/>
    </row>
    <row r="10" spans="1:17" ht="26.25" x14ac:dyDescent="0.55000000000000004">
      <c r="A10" s="53" t="s">
        <v>5</v>
      </c>
      <c r="B10" s="53"/>
      <c r="C10" s="54"/>
      <c r="D10" s="54"/>
      <c r="E10" s="54"/>
      <c r="F10" s="54"/>
      <c r="G10" s="54"/>
      <c r="H10" s="54"/>
      <c r="I10" s="54"/>
      <c r="J10" s="54"/>
      <c r="K10" s="54"/>
    </row>
    <row r="11" spans="1:17" ht="23.25" customHeight="1" x14ac:dyDescent="0.55000000000000004">
      <c r="A11" s="472" t="s">
        <v>6</v>
      </c>
      <c r="B11" s="473"/>
      <c r="C11" s="476" t="s">
        <v>97</v>
      </c>
      <c r="D11" s="477"/>
      <c r="E11" s="477"/>
      <c r="F11" s="477"/>
      <c r="G11" s="477"/>
      <c r="H11" s="478"/>
      <c r="I11" s="472" t="s">
        <v>7</v>
      </c>
      <c r="J11" s="479"/>
      <c r="K11" s="473"/>
    </row>
    <row r="12" spans="1:17" ht="23.25" customHeight="1" x14ac:dyDescent="0.55000000000000004">
      <c r="A12" s="474"/>
      <c r="B12" s="475"/>
      <c r="C12" s="481" t="s">
        <v>98</v>
      </c>
      <c r="D12" s="482"/>
      <c r="E12" s="482"/>
      <c r="F12" s="482"/>
      <c r="G12" s="482"/>
      <c r="H12" s="483"/>
      <c r="I12" s="474"/>
      <c r="J12" s="480"/>
      <c r="K12" s="475"/>
    </row>
    <row r="13" spans="1:17" ht="25.5" x14ac:dyDescent="0.5">
      <c r="A13" s="65" t="s">
        <v>8</v>
      </c>
      <c r="B13" s="66"/>
      <c r="C13" s="484" t="s">
        <v>65</v>
      </c>
      <c r="D13" s="485"/>
      <c r="E13" s="485"/>
      <c r="F13" s="485"/>
      <c r="G13" s="485"/>
      <c r="H13" s="486"/>
      <c r="I13" s="487"/>
      <c r="J13" s="487"/>
      <c r="K13" s="488"/>
    </row>
    <row r="14" spans="1:17" ht="25.5" x14ac:dyDescent="0.5">
      <c r="A14" s="65" t="s">
        <v>182</v>
      </c>
      <c r="B14" s="66"/>
      <c r="C14" s="484" t="s">
        <v>66</v>
      </c>
      <c r="D14" s="485"/>
      <c r="E14" s="485"/>
      <c r="F14" s="485"/>
      <c r="G14" s="485"/>
      <c r="H14" s="486"/>
      <c r="I14" s="487"/>
      <c r="J14" s="487"/>
      <c r="K14" s="488"/>
    </row>
    <row r="15" spans="1:17" ht="25.5" x14ac:dyDescent="0.5">
      <c r="A15" s="65" t="s">
        <v>183</v>
      </c>
      <c r="B15" s="66"/>
      <c r="C15" s="484" t="s">
        <v>66</v>
      </c>
      <c r="D15" s="485"/>
      <c r="E15" s="485"/>
      <c r="F15" s="485"/>
      <c r="G15" s="485"/>
      <c r="H15" s="486"/>
      <c r="I15" s="487"/>
      <c r="J15" s="487"/>
      <c r="K15" s="488"/>
    </row>
    <row r="16" spans="1:17" ht="25.5" x14ac:dyDescent="0.5">
      <c r="A16" s="65" t="s">
        <v>9</v>
      </c>
      <c r="B16" s="66"/>
      <c r="C16" s="484" t="s">
        <v>66</v>
      </c>
      <c r="D16" s="485"/>
      <c r="E16" s="485"/>
      <c r="F16" s="485"/>
      <c r="G16" s="485"/>
      <c r="H16" s="486"/>
      <c r="I16" s="487"/>
      <c r="J16" s="487"/>
      <c r="K16" s="488"/>
    </row>
    <row r="17" spans="1:12" ht="25.5" x14ac:dyDescent="0.5">
      <c r="A17" s="67" t="s">
        <v>10</v>
      </c>
      <c r="B17" s="68"/>
      <c r="C17" s="484" t="s">
        <v>66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7" t="s">
        <v>11</v>
      </c>
      <c r="B18" s="68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9" t="s">
        <v>12</v>
      </c>
      <c r="B19" s="70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71" t="s">
        <v>13</v>
      </c>
      <c r="B20" s="72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75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509" t="s">
        <v>280</v>
      </c>
      <c r="B23" s="510"/>
      <c r="C23" s="513" t="s">
        <v>162</v>
      </c>
      <c r="D23" s="515" t="s">
        <v>163</v>
      </c>
      <c r="E23" s="517" t="s">
        <v>46</v>
      </c>
      <c r="F23" s="518"/>
      <c r="G23" s="518"/>
      <c r="H23" s="518"/>
      <c r="I23" s="518"/>
      <c r="J23" s="489" t="s">
        <v>14</v>
      </c>
      <c r="K23" s="489" t="s">
        <v>83</v>
      </c>
    </row>
    <row r="24" spans="1:12" s="9" customFormat="1" ht="63" customHeight="1" x14ac:dyDescent="0.2">
      <c r="A24" s="511"/>
      <c r="B24" s="512"/>
      <c r="C24" s="514"/>
      <c r="D24" s="516"/>
      <c r="E24" s="267" t="s">
        <v>68</v>
      </c>
      <c r="F24" s="267" t="s">
        <v>69</v>
      </c>
      <c r="G24" s="267" t="s">
        <v>70</v>
      </c>
      <c r="H24" s="10" t="s">
        <v>71</v>
      </c>
      <c r="I24" s="31" t="s">
        <v>72</v>
      </c>
      <c r="J24" s="519"/>
      <c r="K24" s="490"/>
    </row>
    <row r="25" spans="1:12" s="9" customFormat="1" ht="21" x14ac:dyDescent="0.45">
      <c r="A25" s="145" t="s">
        <v>121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9" customFormat="1" ht="21.75" customHeight="1" x14ac:dyDescent="0.2">
      <c r="A26" s="149" t="s">
        <v>122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123</v>
      </c>
      <c r="B27" s="157"/>
      <c r="C27" s="350">
        <v>3</v>
      </c>
      <c r="D27" s="158" t="s">
        <v>2</v>
      </c>
      <c r="E27" s="491" t="s">
        <v>44</v>
      </c>
      <c r="F27" s="492"/>
      <c r="G27" s="492"/>
      <c r="H27" s="492"/>
      <c r="I27" s="493"/>
      <c r="J27" s="376"/>
      <c r="K27" s="377">
        <f>(C27*J27)/5</f>
        <v>0</v>
      </c>
    </row>
    <row r="28" spans="1:12" s="161" customFormat="1" ht="20.25" customHeight="1" x14ac:dyDescent="0.45">
      <c r="A28" s="268" t="s">
        <v>164</v>
      </c>
      <c r="B28" s="163"/>
      <c r="C28" s="351">
        <v>3</v>
      </c>
      <c r="D28" s="269" t="s">
        <v>2</v>
      </c>
      <c r="E28" s="270" t="s">
        <v>205</v>
      </c>
      <c r="F28" s="270" t="s">
        <v>206</v>
      </c>
      <c r="G28" s="270" t="s">
        <v>207</v>
      </c>
      <c r="H28" s="270" t="s">
        <v>208</v>
      </c>
      <c r="I28" s="270" t="s">
        <v>209</v>
      </c>
      <c r="J28" s="378"/>
      <c r="K28" s="379">
        <f>(C28*J28)/5</f>
        <v>0</v>
      </c>
      <c r="L28" s="245" t="s">
        <v>214</v>
      </c>
    </row>
    <row r="29" spans="1:12" s="161" customFormat="1" ht="20.25" customHeight="1" x14ac:dyDescent="0.45">
      <c r="A29" s="271" t="s">
        <v>165</v>
      </c>
      <c r="B29" s="168"/>
      <c r="C29" s="352"/>
      <c r="D29" s="272"/>
      <c r="E29" s="273"/>
      <c r="F29" s="273"/>
      <c r="G29" s="273"/>
      <c r="H29" s="273"/>
      <c r="I29" s="273"/>
      <c r="J29" s="380"/>
      <c r="K29" s="381"/>
    </row>
    <row r="30" spans="1:12" s="161" customFormat="1" ht="21.75" customHeight="1" x14ac:dyDescent="0.45">
      <c r="A30" s="274" t="s">
        <v>166</v>
      </c>
      <c r="B30" s="275"/>
      <c r="C30" s="352"/>
      <c r="D30" s="272"/>
      <c r="E30" s="276"/>
      <c r="F30" s="276"/>
      <c r="G30" s="276"/>
      <c r="H30" s="276"/>
      <c r="I30" s="276"/>
      <c r="J30" s="380"/>
      <c r="K30" s="381"/>
    </row>
    <row r="31" spans="1:12" s="161" customFormat="1" ht="21.75" customHeight="1" x14ac:dyDescent="0.45">
      <c r="A31" s="162" t="s">
        <v>125</v>
      </c>
      <c r="B31" s="171"/>
      <c r="C31" s="353">
        <v>3</v>
      </c>
      <c r="D31" s="164" t="s">
        <v>124</v>
      </c>
      <c r="E31" s="494" t="s">
        <v>44</v>
      </c>
      <c r="F31" s="495"/>
      <c r="G31" s="495"/>
      <c r="H31" s="495"/>
      <c r="I31" s="496"/>
      <c r="J31" s="378"/>
      <c r="K31" s="379">
        <f>(C31*J31)/5</f>
        <v>0</v>
      </c>
      <c r="L31" s="38"/>
    </row>
    <row r="32" spans="1:12" s="161" customFormat="1" ht="23.25" customHeight="1" x14ac:dyDescent="0.45">
      <c r="A32" s="170"/>
      <c r="B32" s="172"/>
      <c r="C32" s="350"/>
      <c r="D32" s="158" t="s">
        <v>43</v>
      </c>
      <c r="E32" s="173"/>
      <c r="F32" s="174"/>
      <c r="G32" s="174"/>
      <c r="H32" s="174"/>
      <c r="I32" s="175"/>
      <c r="J32" s="380"/>
      <c r="K32" s="381"/>
      <c r="L32" s="9"/>
    </row>
    <row r="33" spans="1:13" s="161" customFormat="1" ht="20.25" customHeight="1" x14ac:dyDescent="0.45">
      <c r="A33" s="162" t="s">
        <v>47</v>
      </c>
      <c r="B33" s="163"/>
      <c r="C33" s="354">
        <v>1</v>
      </c>
      <c r="D33" s="176" t="s">
        <v>2</v>
      </c>
      <c r="E33" s="176" t="s">
        <v>48</v>
      </c>
      <c r="F33" s="176" t="s">
        <v>48</v>
      </c>
      <c r="G33" s="176" t="s">
        <v>49</v>
      </c>
      <c r="H33" s="176" t="s">
        <v>48</v>
      </c>
      <c r="I33" s="176" t="s">
        <v>48</v>
      </c>
      <c r="J33" s="378"/>
      <c r="K33" s="379">
        <f>(C33*J33)/5</f>
        <v>0</v>
      </c>
      <c r="L33" s="177"/>
    </row>
    <row r="34" spans="1:13" s="161" customFormat="1" ht="26.25" customHeight="1" x14ac:dyDescent="0.45">
      <c r="A34" s="167"/>
      <c r="B34" s="168"/>
      <c r="C34" s="355"/>
      <c r="D34" s="178"/>
      <c r="E34" s="178" t="s">
        <v>50</v>
      </c>
      <c r="F34" s="178" t="s">
        <v>50</v>
      </c>
      <c r="G34" s="178" t="s">
        <v>50</v>
      </c>
      <c r="H34" s="178" t="s">
        <v>50</v>
      </c>
      <c r="I34" s="178" t="s">
        <v>50</v>
      </c>
      <c r="J34" s="380"/>
      <c r="K34" s="381"/>
    </row>
    <row r="35" spans="1:13" s="161" customFormat="1" ht="21.6" customHeight="1" x14ac:dyDescent="0.45">
      <c r="A35" s="179"/>
      <c r="B35" s="180"/>
      <c r="C35" s="356"/>
      <c r="D35" s="181"/>
      <c r="E35" s="181" t="s">
        <v>51</v>
      </c>
      <c r="F35" s="181" t="s">
        <v>52</v>
      </c>
      <c r="G35" s="181" t="s">
        <v>53</v>
      </c>
      <c r="H35" s="181" t="s">
        <v>54</v>
      </c>
      <c r="I35" s="181" t="s">
        <v>55</v>
      </c>
      <c r="J35" s="382"/>
      <c r="K35" s="383"/>
      <c r="L35" s="38" t="s">
        <v>74</v>
      </c>
    </row>
    <row r="36" spans="1:13" s="161" customFormat="1" ht="23.25" x14ac:dyDescent="0.5">
      <c r="A36" s="182" t="s">
        <v>126</v>
      </c>
      <c r="B36" s="183"/>
      <c r="C36" s="375"/>
      <c r="D36" s="185"/>
      <c r="E36" s="186"/>
      <c r="F36" s="187"/>
      <c r="G36" s="187"/>
      <c r="H36" s="187"/>
      <c r="I36" s="187"/>
      <c r="J36" s="384"/>
      <c r="K36" s="385"/>
    </row>
    <row r="37" spans="1:13" s="161" customFormat="1" x14ac:dyDescent="0.45">
      <c r="A37" s="170" t="s">
        <v>127</v>
      </c>
      <c r="B37" s="188"/>
      <c r="C37" s="350">
        <v>2</v>
      </c>
      <c r="D37" s="158" t="s">
        <v>42</v>
      </c>
      <c r="E37" s="497" t="s">
        <v>45</v>
      </c>
      <c r="F37" s="498"/>
      <c r="G37" s="498"/>
      <c r="H37" s="498"/>
      <c r="I37" s="499"/>
      <c r="J37" s="386">
        <f>L37*5/100</f>
        <v>0</v>
      </c>
      <c r="K37" s="387">
        <f>(C37*J37)/5</f>
        <v>0</v>
      </c>
      <c r="L37" s="37"/>
      <c r="M37" s="226"/>
    </row>
    <row r="38" spans="1:13" s="161" customFormat="1" x14ac:dyDescent="0.45">
      <c r="A38" s="268" t="s">
        <v>184</v>
      </c>
      <c r="B38" s="189"/>
      <c r="C38" s="353">
        <v>4</v>
      </c>
      <c r="D38" s="164" t="s">
        <v>2</v>
      </c>
      <c r="E38" s="500" t="s">
        <v>44</v>
      </c>
      <c r="F38" s="501"/>
      <c r="G38" s="501"/>
      <c r="H38" s="501"/>
      <c r="I38" s="502"/>
      <c r="J38" s="378"/>
      <c r="K38" s="379">
        <f>(C38*J38)/5</f>
        <v>0</v>
      </c>
    </row>
    <row r="39" spans="1:13" s="161" customFormat="1" x14ac:dyDescent="0.45">
      <c r="A39" s="167" t="s">
        <v>128</v>
      </c>
      <c r="B39" s="36"/>
      <c r="C39" s="357"/>
      <c r="D39" s="169"/>
      <c r="E39" s="503"/>
      <c r="F39" s="504"/>
      <c r="G39" s="504"/>
      <c r="H39" s="504"/>
      <c r="I39" s="505"/>
      <c r="J39" s="380"/>
      <c r="K39" s="388"/>
    </row>
    <row r="40" spans="1:13" s="161" customFormat="1" x14ac:dyDescent="0.45">
      <c r="A40" s="170" t="s">
        <v>193</v>
      </c>
      <c r="B40" s="157"/>
      <c r="C40" s="350"/>
      <c r="D40" s="158"/>
      <c r="E40" s="288"/>
      <c r="F40" s="289"/>
      <c r="G40" s="289"/>
      <c r="H40" s="289"/>
      <c r="I40" s="290"/>
      <c r="J40" s="389"/>
      <c r="K40" s="390"/>
    </row>
    <row r="41" spans="1:13" s="161" customFormat="1" x14ac:dyDescent="0.45">
      <c r="A41" s="191" t="s">
        <v>129</v>
      </c>
      <c r="B41" s="192"/>
      <c r="C41" s="358">
        <v>4</v>
      </c>
      <c r="D41" s="193" t="s">
        <v>43</v>
      </c>
      <c r="E41" s="506" t="s">
        <v>45</v>
      </c>
      <c r="F41" s="507"/>
      <c r="G41" s="507"/>
      <c r="H41" s="507"/>
      <c r="I41" s="508"/>
      <c r="J41" s="391"/>
      <c r="K41" s="392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95"/>
      <c r="C52" s="3"/>
      <c r="D52" s="12"/>
      <c r="E52" s="11"/>
      <c r="F52" s="11"/>
      <c r="G52" s="11"/>
      <c r="H52" s="11"/>
      <c r="I52" s="196"/>
      <c r="J52" s="13"/>
      <c r="K52" s="13"/>
    </row>
    <row r="53" spans="1:12" s="9" customFormat="1" ht="21.75" customHeight="1" x14ac:dyDescent="0.2">
      <c r="A53" s="509" t="s">
        <v>280</v>
      </c>
      <c r="B53" s="510"/>
      <c r="C53" s="513" t="s">
        <v>162</v>
      </c>
      <c r="D53" s="515" t="s">
        <v>163</v>
      </c>
      <c r="E53" s="517" t="s">
        <v>46</v>
      </c>
      <c r="F53" s="518"/>
      <c r="G53" s="518"/>
      <c r="H53" s="518"/>
      <c r="I53" s="518"/>
      <c r="J53" s="489" t="s">
        <v>14</v>
      </c>
      <c r="K53" s="489" t="s">
        <v>83</v>
      </c>
    </row>
    <row r="54" spans="1:12" s="9" customFormat="1" ht="63" customHeight="1" x14ac:dyDescent="0.2">
      <c r="A54" s="511"/>
      <c r="B54" s="512"/>
      <c r="C54" s="524"/>
      <c r="D54" s="516"/>
      <c r="E54" s="267" t="s">
        <v>68</v>
      </c>
      <c r="F54" s="267" t="s">
        <v>69</v>
      </c>
      <c r="G54" s="267" t="s">
        <v>70</v>
      </c>
      <c r="H54" s="10" t="s">
        <v>71</v>
      </c>
      <c r="I54" s="31" t="s">
        <v>72</v>
      </c>
      <c r="J54" s="519"/>
      <c r="K54" s="490"/>
    </row>
    <row r="55" spans="1:12" s="161" customFormat="1" ht="23.25" x14ac:dyDescent="0.5">
      <c r="A55" s="418" t="s">
        <v>185</v>
      </c>
      <c r="B55" s="197"/>
      <c r="C55" s="197"/>
      <c r="D55" s="198"/>
      <c r="E55" s="198"/>
      <c r="F55" s="198"/>
      <c r="G55" s="198"/>
      <c r="H55" s="198"/>
      <c r="I55" s="199"/>
      <c r="J55" s="200"/>
      <c r="K55" s="201"/>
      <c r="L55" s="38"/>
    </row>
    <row r="56" spans="1:12" s="9" customFormat="1" ht="21.6" customHeight="1" x14ac:dyDescent="0.5">
      <c r="A56" s="419" t="s">
        <v>186</v>
      </c>
      <c r="B56" s="202"/>
      <c r="C56" s="202"/>
      <c r="D56" s="203"/>
      <c r="E56" s="203"/>
      <c r="F56" s="203"/>
      <c r="G56" s="203"/>
      <c r="H56" s="203"/>
      <c r="I56" s="204"/>
      <c r="J56" s="205"/>
      <c r="K56" s="206"/>
    </row>
    <row r="57" spans="1:12" s="9" customFormat="1" ht="24.75" customHeight="1" x14ac:dyDescent="0.2">
      <c r="A57" s="322" t="s">
        <v>247</v>
      </c>
      <c r="B57" s="344"/>
      <c r="C57" s="393">
        <v>5</v>
      </c>
      <c r="D57" s="247" t="s">
        <v>2</v>
      </c>
      <c r="E57" s="525" t="s">
        <v>210</v>
      </c>
      <c r="F57" s="525" t="s">
        <v>211</v>
      </c>
      <c r="G57" s="525" t="s">
        <v>212</v>
      </c>
      <c r="H57" s="525" t="s">
        <v>130</v>
      </c>
      <c r="I57" s="525" t="s">
        <v>131</v>
      </c>
      <c r="J57" s="378"/>
      <c r="K57" s="379">
        <f>(C57*J57)/5</f>
        <v>0</v>
      </c>
      <c r="L57" s="245" t="s">
        <v>214</v>
      </c>
    </row>
    <row r="58" spans="1:12" s="9" customFormat="1" ht="101.25" customHeight="1" x14ac:dyDescent="0.2">
      <c r="A58" s="323" t="s">
        <v>274</v>
      </c>
      <c r="B58" s="345"/>
      <c r="C58" s="394"/>
      <c r="D58" s="249"/>
      <c r="E58" s="526"/>
      <c r="F58" s="526"/>
      <c r="G58" s="526"/>
      <c r="H58" s="526"/>
      <c r="I58" s="526"/>
      <c r="J58" s="389"/>
      <c r="K58" s="395"/>
      <c r="L58" s="250"/>
    </row>
    <row r="59" spans="1:12" s="9" customFormat="1" ht="21.6" customHeight="1" x14ac:dyDescent="0.45">
      <c r="A59" s="324" t="s">
        <v>187</v>
      </c>
      <c r="B59" s="213"/>
      <c r="C59" s="357"/>
      <c r="D59" s="169"/>
      <c r="E59" s="209"/>
      <c r="F59" s="209"/>
      <c r="G59" s="210"/>
      <c r="H59" s="209"/>
      <c r="I59" s="209"/>
      <c r="J59" s="396"/>
      <c r="K59" s="397"/>
      <c r="L59" s="38" t="s">
        <v>74</v>
      </c>
    </row>
    <row r="60" spans="1:12" s="9" customFormat="1" ht="21.6" customHeight="1" x14ac:dyDescent="0.45">
      <c r="A60" s="326" t="s">
        <v>243</v>
      </c>
      <c r="B60" s="213"/>
      <c r="C60" s="363">
        <v>5</v>
      </c>
      <c r="D60" s="281" t="s">
        <v>2</v>
      </c>
      <c r="E60" s="281" t="s">
        <v>167</v>
      </c>
      <c r="F60" s="281" t="s">
        <v>168</v>
      </c>
      <c r="G60" s="281" t="s">
        <v>169</v>
      </c>
      <c r="H60" s="281" t="s">
        <v>170</v>
      </c>
      <c r="I60" s="281" t="s">
        <v>171</v>
      </c>
      <c r="J60" s="421"/>
      <c r="K60" s="422">
        <f>(C60*J60)/5</f>
        <v>0</v>
      </c>
      <c r="L60" s="177"/>
    </row>
    <row r="61" spans="1:12" s="9" customFormat="1" ht="21.6" customHeight="1" x14ac:dyDescent="0.45">
      <c r="A61" s="321" t="s">
        <v>241</v>
      </c>
      <c r="B61" s="286"/>
      <c r="C61" s="365">
        <v>2.5</v>
      </c>
      <c r="D61" s="269" t="s">
        <v>181</v>
      </c>
      <c r="E61" s="269" t="s">
        <v>172</v>
      </c>
      <c r="F61" s="269" t="s">
        <v>173</v>
      </c>
      <c r="G61" s="269" t="s">
        <v>174</v>
      </c>
      <c r="H61" s="269" t="s">
        <v>175</v>
      </c>
      <c r="I61" s="269" t="s">
        <v>176</v>
      </c>
      <c r="J61" s="378">
        <f>L61*5/100</f>
        <v>0</v>
      </c>
      <c r="K61" s="379">
        <f>(C61*J61)/5</f>
        <v>0</v>
      </c>
      <c r="L61" s="37"/>
    </row>
    <row r="62" spans="1:12" s="9" customFormat="1" ht="21.6" customHeight="1" x14ac:dyDescent="0.45">
      <c r="A62" s="423" t="s">
        <v>254</v>
      </c>
      <c r="B62" s="251"/>
      <c r="C62" s="364">
        <v>2.5</v>
      </c>
      <c r="D62" s="252"/>
      <c r="E62" s="253"/>
      <c r="F62" s="253"/>
      <c r="G62" s="254"/>
      <c r="H62" s="253"/>
      <c r="I62" s="253"/>
      <c r="J62" s="398">
        <f>L62*5/100</f>
        <v>0</v>
      </c>
      <c r="K62" s="399">
        <f>(C62*J62)/5</f>
        <v>0</v>
      </c>
      <c r="L62" s="37"/>
    </row>
    <row r="63" spans="1:12" s="9" customFormat="1" ht="21.6" customHeight="1" x14ac:dyDescent="0.45">
      <c r="A63" s="420" t="s">
        <v>258</v>
      </c>
      <c r="B63" s="292"/>
      <c r="C63" s="365"/>
      <c r="D63" s="244"/>
      <c r="E63" s="210"/>
      <c r="F63" s="210"/>
      <c r="G63" s="293"/>
      <c r="H63" s="210"/>
      <c r="I63" s="210"/>
      <c r="J63" s="400"/>
      <c r="K63" s="401"/>
      <c r="L63" s="177"/>
    </row>
    <row r="64" spans="1:12" s="9" customFormat="1" ht="21.6" customHeight="1" x14ac:dyDescent="0.45">
      <c r="A64" s="324" t="s">
        <v>190</v>
      </c>
      <c r="B64" s="282"/>
      <c r="C64" s="353"/>
      <c r="D64" s="244"/>
      <c r="E64" s="209"/>
      <c r="F64" s="209"/>
      <c r="G64" s="283"/>
      <c r="H64" s="284"/>
      <c r="I64" s="284"/>
      <c r="J64" s="400"/>
      <c r="K64" s="401"/>
      <c r="L64" s="177"/>
    </row>
    <row r="65" spans="1:12" s="9" customFormat="1" ht="21.6" customHeight="1" x14ac:dyDescent="0.45">
      <c r="A65" s="332" t="s">
        <v>244</v>
      </c>
      <c r="B65" s="291"/>
      <c r="C65" s="366">
        <v>5</v>
      </c>
      <c r="D65" s="294" t="s">
        <v>188</v>
      </c>
      <c r="E65" s="295" t="s">
        <v>195</v>
      </c>
      <c r="F65" s="295" t="s">
        <v>196</v>
      </c>
      <c r="G65" s="296" t="s">
        <v>197</v>
      </c>
      <c r="H65" s="295" t="s">
        <v>198</v>
      </c>
      <c r="I65" s="295" t="s">
        <v>199</v>
      </c>
      <c r="J65" s="376"/>
      <c r="K65" s="377">
        <f>(C65*J65)/5</f>
        <v>0</v>
      </c>
      <c r="L65" s="245" t="s">
        <v>214</v>
      </c>
    </row>
    <row r="66" spans="1:12" s="9" customFormat="1" ht="21.6" customHeight="1" x14ac:dyDescent="0.45">
      <c r="A66" s="334" t="s">
        <v>245</v>
      </c>
      <c r="B66" s="216"/>
      <c r="C66" s="367">
        <v>2.5</v>
      </c>
      <c r="D66" s="297" t="s">
        <v>188</v>
      </c>
      <c r="E66" s="298" t="s">
        <v>200</v>
      </c>
      <c r="F66" s="299" t="s">
        <v>201</v>
      </c>
      <c r="G66" s="300" t="s">
        <v>202</v>
      </c>
      <c r="H66" s="299" t="s">
        <v>203</v>
      </c>
      <c r="I66" s="301" t="s">
        <v>204</v>
      </c>
      <c r="J66" s="398"/>
      <c r="K66" s="399">
        <f>(C66*J66)/5</f>
        <v>0</v>
      </c>
      <c r="L66" s="245" t="s">
        <v>214</v>
      </c>
    </row>
    <row r="67" spans="1:12" s="9" customFormat="1" ht="21.6" customHeight="1" x14ac:dyDescent="0.35">
      <c r="A67" s="336" t="s">
        <v>213</v>
      </c>
      <c r="B67" s="216"/>
      <c r="C67" s="368">
        <v>2.5</v>
      </c>
      <c r="D67" s="297"/>
      <c r="E67" s="303"/>
      <c r="F67" s="303"/>
      <c r="G67" s="303"/>
      <c r="H67" s="303"/>
      <c r="I67" s="303"/>
      <c r="J67" s="398">
        <f>L67*5/100</f>
        <v>0</v>
      </c>
      <c r="K67" s="399">
        <f>(C67*J67)/5</f>
        <v>0</v>
      </c>
      <c r="L67" s="37"/>
    </row>
    <row r="68" spans="1:12" s="9" customFormat="1" ht="21.6" customHeight="1" x14ac:dyDescent="0.5">
      <c r="A68" s="337" t="s">
        <v>246</v>
      </c>
      <c r="B68" s="255"/>
      <c r="C68" s="369"/>
      <c r="D68" s="262"/>
      <c r="E68" s="263"/>
      <c r="F68" s="264"/>
      <c r="G68" s="265"/>
      <c r="H68" s="265"/>
      <c r="I68" s="263"/>
      <c r="J68" s="389"/>
      <c r="K68" s="395"/>
      <c r="L68" s="214"/>
    </row>
    <row r="69" spans="1:12" s="9" customFormat="1" ht="21.6" customHeight="1" x14ac:dyDescent="0.45">
      <c r="A69" s="327" t="s">
        <v>132</v>
      </c>
      <c r="B69" s="216"/>
      <c r="C69" s="374">
        <v>5</v>
      </c>
      <c r="D69" s="257"/>
      <c r="E69" s="217"/>
      <c r="F69" s="218"/>
      <c r="G69" s="258"/>
      <c r="H69" s="219"/>
      <c r="I69" s="219"/>
      <c r="J69" s="398">
        <f>L69*5/100</f>
        <v>0</v>
      </c>
      <c r="K69" s="399">
        <f>(C69*J69)/5</f>
        <v>0</v>
      </c>
      <c r="L69" s="37"/>
    </row>
    <row r="70" spans="1:12" s="9" customFormat="1" ht="21.75" customHeight="1" x14ac:dyDescent="0.45">
      <c r="A70" s="327" t="s">
        <v>133</v>
      </c>
      <c r="B70" s="220"/>
      <c r="C70" s="374">
        <v>5</v>
      </c>
      <c r="D70" s="257"/>
      <c r="E70" s="221"/>
      <c r="F70" s="221"/>
      <c r="G70" s="258"/>
      <c r="H70" s="219"/>
      <c r="I70" s="219"/>
      <c r="J70" s="398">
        <f>L70*5/100</f>
        <v>0</v>
      </c>
      <c r="K70" s="399">
        <f>(C70*J70)/5</f>
        <v>0</v>
      </c>
      <c r="L70" s="37"/>
    </row>
    <row r="71" spans="1:12" s="9" customFormat="1" ht="21.75" customHeight="1" x14ac:dyDescent="0.45">
      <c r="A71" s="340" t="s">
        <v>134</v>
      </c>
      <c r="B71" s="14"/>
      <c r="C71" s="374">
        <v>5</v>
      </c>
      <c r="D71" s="257"/>
      <c r="E71" s="222"/>
      <c r="F71" s="222"/>
      <c r="G71" s="258"/>
      <c r="H71" s="219"/>
      <c r="I71" s="219"/>
      <c r="J71" s="398">
        <f>L71*5/100</f>
        <v>0</v>
      </c>
      <c r="K71" s="399">
        <f>(C71*J71)/5</f>
        <v>0</v>
      </c>
      <c r="L71" s="37"/>
    </row>
    <row r="72" spans="1:12" s="9" customFormat="1" ht="21.75" customHeight="1" x14ac:dyDescent="0.45">
      <c r="A72" s="327" t="s">
        <v>135</v>
      </c>
      <c r="B72" s="14"/>
      <c r="C72" s="374">
        <v>5</v>
      </c>
      <c r="D72" s="257"/>
      <c r="E72" s="223"/>
      <c r="F72" s="223"/>
      <c r="G72" s="258"/>
      <c r="H72" s="219"/>
      <c r="I72" s="219"/>
      <c r="J72" s="398">
        <f>L72*5/100</f>
        <v>0</v>
      </c>
      <c r="K72" s="399">
        <f>(C72*J72)/5</f>
        <v>0</v>
      </c>
      <c r="L72" s="37"/>
    </row>
    <row r="73" spans="1:12" s="9" customFormat="1" ht="21.75" customHeight="1" x14ac:dyDescent="0.45">
      <c r="A73" s="342" t="s">
        <v>136</v>
      </c>
      <c r="B73" s="15"/>
      <c r="C73" s="374">
        <v>5</v>
      </c>
      <c r="D73" s="257"/>
      <c r="E73" s="224"/>
      <c r="F73" s="224"/>
      <c r="G73" s="258"/>
      <c r="H73" s="219"/>
      <c r="I73" s="219"/>
      <c r="J73" s="398">
        <f>L73*5/100</f>
        <v>0</v>
      </c>
      <c r="K73" s="399">
        <f>(C73*J73)/5</f>
        <v>0</v>
      </c>
      <c r="L73" s="37"/>
    </row>
    <row r="74" spans="1:12" s="16" customFormat="1" ht="23.25" customHeight="1" x14ac:dyDescent="0.2">
      <c r="A74" s="520" t="s">
        <v>73</v>
      </c>
      <c r="B74" s="521"/>
      <c r="C74" s="521"/>
      <c r="D74" s="521"/>
      <c r="E74" s="521"/>
      <c r="F74" s="521"/>
      <c r="G74" s="521"/>
      <c r="H74" s="521"/>
      <c r="I74" s="521"/>
      <c r="J74" s="522"/>
      <c r="K74" s="73">
        <f>ROUND(SUM(K27:K73),2)</f>
        <v>0</v>
      </c>
    </row>
    <row r="75" spans="1:12" ht="19.5" customHeight="1" x14ac:dyDescent="0.5">
      <c r="A75" s="17"/>
      <c r="B75" s="18"/>
      <c r="C75" s="19"/>
      <c r="D75" s="19"/>
      <c r="E75" s="19"/>
      <c r="F75" s="19"/>
      <c r="G75" s="19"/>
      <c r="H75" s="19"/>
      <c r="I75" s="19"/>
      <c r="J75" s="19"/>
      <c r="K75" s="20"/>
    </row>
    <row r="76" spans="1:12" ht="24.75" x14ac:dyDescent="0.5">
      <c r="A76" s="74" t="s">
        <v>99</v>
      </c>
      <c r="B76" s="523"/>
      <c r="C76" s="523"/>
      <c r="D76" s="76" t="s">
        <v>33</v>
      </c>
      <c r="E76" s="76"/>
      <c r="F76" s="77" t="s">
        <v>99</v>
      </c>
      <c r="G76" s="523"/>
      <c r="H76" s="523"/>
      <c r="I76" s="523"/>
      <c r="J76" s="523"/>
      <c r="K76" s="78" t="s">
        <v>32</v>
      </c>
    </row>
    <row r="77" spans="1:12" ht="24.75" x14ac:dyDescent="0.5">
      <c r="A77" s="74" t="s">
        <v>100</v>
      </c>
      <c r="B77" s="539"/>
      <c r="C77" s="539"/>
      <c r="D77" s="49" t="s">
        <v>101</v>
      </c>
      <c r="E77" s="49"/>
      <c r="F77" s="77" t="s">
        <v>100</v>
      </c>
      <c r="G77" s="539"/>
      <c r="H77" s="539"/>
      <c r="I77" s="539"/>
      <c r="J77" s="539"/>
      <c r="K77" s="80" t="s">
        <v>101</v>
      </c>
    </row>
    <row r="78" spans="1:12" ht="24.75" x14ac:dyDescent="0.5">
      <c r="A78" s="74" t="s">
        <v>90</v>
      </c>
      <c r="B78" s="539"/>
      <c r="C78" s="539"/>
      <c r="D78" s="49"/>
      <c r="E78" s="49"/>
      <c r="F78" s="77" t="s">
        <v>90</v>
      </c>
      <c r="G78" s="539"/>
      <c r="H78" s="539"/>
      <c r="I78" s="539"/>
      <c r="J78" s="539"/>
      <c r="K78" s="80"/>
    </row>
    <row r="79" spans="1:12" ht="24.75" x14ac:dyDescent="0.5">
      <c r="A79" s="81" t="s">
        <v>102</v>
      </c>
      <c r="B79" s="527"/>
      <c r="C79" s="527"/>
      <c r="D79" s="82"/>
      <c r="E79" s="83"/>
      <c r="F79" s="84" t="s">
        <v>102</v>
      </c>
      <c r="G79" s="527"/>
      <c r="H79" s="527"/>
      <c r="I79" s="527"/>
      <c r="J79" s="527"/>
      <c r="K79" s="85"/>
    </row>
    <row r="80" spans="1:12" ht="23.25" x14ac:dyDescent="0.5">
      <c r="A80" s="6" t="s">
        <v>76</v>
      </c>
      <c r="B80" s="6"/>
      <c r="C80" s="7"/>
      <c r="D80" s="7"/>
      <c r="E80" s="7"/>
      <c r="F80" s="7"/>
      <c r="G80" s="7"/>
      <c r="H80" s="7"/>
      <c r="I80" s="7"/>
      <c r="J80" s="7"/>
      <c r="K80" s="7"/>
    </row>
    <row r="81" spans="1:12" s="25" customFormat="1" ht="21.75" customHeight="1" x14ac:dyDescent="0.4">
      <c r="A81" s="509" t="s">
        <v>3</v>
      </c>
      <c r="B81" s="695"/>
      <c r="C81" s="510"/>
      <c r="D81" s="534" t="s">
        <v>56</v>
      </c>
      <c r="E81" s="535"/>
      <c r="F81" s="538" t="s">
        <v>178</v>
      </c>
      <c r="G81" s="538"/>
      <c r="H81" s="538"/>
      <c r="I81" s="534" t="s">
        <v>57</v>
      </c>
      <c r="J81" s="697"/>
      <c r="K81" s="535"/>
    </row>
    <row r="82" spans="1:12" s="25" customFormat="1" ht="51" customHeight="1" x14ac:dyDescent="0.4">
      <c r="A82" s="511"/>
      <c r="B82" s="696"/>
      <c r="C82" s="512"/>
      <c r="D82" s="536"/>
      <c r="E82" s="537"/>
      <c r="F82" s="538"/>
      <c r="G82" s="538"/>
      <c r="H82" s="538"/>
      <c r="I82" s="536"/>
      <c r="J82" s="698"/>
      <c r="K82" s="537"/>
      <c r="L82" s="304" t="s">
        <v>215</v>
      </c>
    </row>
    <row r="83" spans="1:12" s="25" customFormat="1" ht="21.75" customHeight="1" x14ac:dyDescent="0.5">
      <c r="A83" s="555" t="s">
        <v>63</v>
      </c>
      <c r="B83" s="556"/>
      <c r="C83" s="557"/>
      <c r="D83" s="558">
        <v>3</v>
      </c>
      <c r="E83" s="559"/>
      <c r="F83" s="560"/>
      <c r="G83" s="560"/>
      <c r="H83" s="561"/>
      <c r="I83" s="562">
        <f>IF(F83&gt;D83,100,F83/D83*100)</f>
        <v>0</v>
      </c>
      <c r="J83" s="563"/>
      <c r="K83" s="564"/>
    </row>
    <row r="84" spans="1:12" s="25" customFormat="1" ht="21.75" customHeight="1" x14ac:dyDescent="0.5">
      <c r="A84" s="545" t="s">
        <v>64</v>
      </c>
      <c r="B84" s="546"/>
      <c r="C84" s="547"/>
      <c r="D84" s="548">
        <v>3</v>
      </c>
      <c r="E84" s="549"/>
      <c r="F84" s="550"/>
      <c r="G84" s="550"/>
      <c r="H84" s="551"/>
      <c r="I84" s="552">
        <f>IF(F84&gt;D84,100,F84/D84*100)</f>
        <v>0</v>
      </c>
      <c r="J84" s="553"/>
      <c r="K84" s="554"/>
    </row>
    <row r="85" spans="1:12" s="25" customFormat="1" ht="21.75" customHeight="1" x14ac:dyDescent="0.5">
      <c r="A85" s="545" t="s">
        <v>275</v>
      </c>
      <c r="B85" s="546"/>
      <c r="C85" s="547"/>
      <c r="D85" s="548">
        <v>3</v>
      </c>
      <c r="E85" s="549"/>
      <c r="F85" s="550"/>
      <c r="G85" s="550"/>
      <c r="H85" s="551"/>
      <c r="I85" s="552">
        <f>IF(F85&gt;D85,100,F85/D85*100)</f>
        <v>0</v>
      </c>
      <c r="J85" s="553"/>
      <c r="K85" s="554"/>
    </row>
    <row r="86" spans="1:12" s="25" customFormat="1" ht="24.75" x14ac:dyDescent="0.5">
      <c r="A86" s="540" t="s">
        <v>15</v>
      </c>
      <c r="B86" s="541"/>
      <c r="C86" s="541"/>
      <c r="D86" s="541"/>
      <c r="E86" s="541"/>
      <c r="F86" s="541"/>
      <c r="G86" s="541"/>
      <c r="H86" s="542"/>
      <c r="I86" s="543">
        <f>I83+I84+I85</f>
        <v>0</v>
      </c>
      <c r="J86" s="543"/>
      <c r="K86" s="544"/>
    </row>
    <row r="87" spans="1:12" s="25" customFormat="1" ht="24.75" x14ac:dyDescent="0.5">
      <c r="A87" s="579" t="s">
        <v>239</v>
      </c>
      <c r="B87" s="580"/>
      <c r="C87" s="580"/>
      <c r="D87" s="580"/>
      <c r="E87" s="580"/>
      <c r="F87" s="580"/>
      <c r="G87" s="580"/>
      <c r="H87" s="581"/>
      <c r="I87" s="582">
        <f>(I86*10)/300</f>
        <v>0</v>
      </c>
      <c r="J87" s="582"/>
      <c r="K87" s="583"/>
    </row>
    <row r="88" spans="1:12" s="25" customFormat="1" ht="21.75" customHeight="1" x14ac:dyDescent="0.4">
      <c r="A88" s="679" t="s">
        <v>62</v>
      </c>
      <c r="B88" s="680"/>
      <c r="C88" s="681"/>
      <c r="D88" s="685" t="s">
        <v>56</v>
      </c>
      <c r="E88" s="686"/>
      <c r="F88" s="538" t="s">
        <v>178</v>
      </c>
      <c r="G88" s="538"/>
      <c r="H88" s="538"/>
      <c r="I88" s="689" t="s">
        <v>57</v>
      </c>
      <c r="J88" s="690"/>
      <c r="K88" s="691"/>
    </row>
    <row r="89" spans="1:12" s="25" customFormat="1" ht="51" customHeight="1" x14ac:dyDescent="0.4">
      <c r="A89" s="682"/>
      <c r="B89" s="683"/>
      <c r="C89" s="684"/>
      <c r="D89" s="687"/>
      <c r="E89" s="688"/>
      <c r="F89" s="538"/>
      <c r="G89" s="538"/>
      <c r="H89" s="538"/>
      <c r="I89" s="692"/>
      <c r="J89" s="693"/>
      <c r="K89" s="694"/>
      <c r="L89" s="304" t="s">
        <v>216</v>
      </c>
    </row>
    <row r="90" spans="1:12" s="25" customFormat="1" ht="25.5" x14ac:dyDescent="0.5">
      <c r="A90" s="236" t="s">
        <v>59</v>
      </c>
      <c r="B90" s="411"/>
      <c r="C90" s="412"/>
      <c r="D90" s="568">
        <v>3</v>
      </c>
      <c r="E90" s="569"/>
      <c r="F90" s="598"/>
      <c r="G90" s="570"/>
      <c r="H90" s="571"/>
      <c r="I90" s="562">
        <f t="shared" ref="I90:I94" si="0">IF(F90&gt;D90,100,F90/D90*100)</f>
        <v>0</v>
      </c>
      <c r="J90" s="563"/>
      <c r="K90" s="564"/>
    </row>
    <row r="91" spans="1:12" s="25" customFormat="1" ht="25.5" x14ac:dyDescent="0.5">
      <c r="A91" s="413" t="s">
        <v>60</v>
      </c>
      <c r="B91" s="414"/>
      <c r="C91" s="415"/>
      <c r="D91" s="575">
        <v>3</v>
      </c>
      <c r="E91" s="576"/>
      <c r="F91" s="678"/>
      <c r="G91" s="577"/>
      <c r="H91" s="578"/>
      <c r="I91" s="552">
        <f t="shared" si="0"/>
        <v>0</v>
      </c>
      <c r="J91" s="553"/>
      <c r="K91" s="554"/>
    </row>
    <row r="92" spans="1:12" s="25" customFormat="1" ht="25.5" x14ac:dyDescent="0.5">
      <c r="A92" s="413" t="s">
        <v>84</v>
      </c>
      <c r="B92" s="414"/>
      <c r="C92" s="415"/>
      <c r="D92" s="575">
        <v>3</v>
      </c>
      <c r="E92" s="576"/>
      <c r="F92" s="678"/>
      <c r="G92" s="577"/>
      <c r="H92" s="578"/>
      <c r="I92" s="552">
        <f t="shared" si="0"/>
        <v>0</v>
      </c>
      <c r="J92" s="553"/>
      <c r="K92" s="554"/>
    </row>
    <row r="93" spans="1:12" s="25" customFormat="1" ht="25.5" x14ac:dyDescent="0.5">
      <c r="A93" s="413" t="s">
        <v>61</v>
      </c>
      <c r="B93" s="414"/>
      <c r="C93" s="415"/>
      <c r="D93" s="575">
        <v>3</v>
      </c>
      <c r="E93" s="576"/>
      <c r="F93" s="678"/>
      <c r="G93" s="577"/>
      <c r="H93" s="578"/>
      <c r="I93" s="552">
        <f t="shared" si="0"/>
        <v>0</v>
      </c>
      <c r="J93" s="553"/>
      <c r="K93" s="554"/>
    </row>
    <row r="94" spans="1:12" s="25" customFormat="1" ht="24.75" x14ac:dyDescent="0.5">
      <c r="A94" s="238" t="s">
        <v>250</v>
      </c>
      <c r="B94" s="416"/>
      <c r="C94" s="417"/>
      <c r="D94" s="595">
        <v>3</v>
      </c>
      <c r="E94" s="596"/>
      <c r="F94" s="595"/>
      <c r="G94" s="597"/>
      <c r="H94" s="596"/>
      <c r="I94" s="599">
        <f t="shared" si="0"/>
        <v>0</v>
      </c>
      <c r="J94" s="600"/>
      <c r="K94" s="601"/>
    </row>
    <row r="95" spans="1:12" s="25" customFormat="1" ht="24.75" x14ac:dyDescent="0.5">
      <c r="A95" s="540" t="s">
        <v>117</v>
      </c>
      <c r="B95" s="541"/>
      <c r="C95" s="541"/>
      <c r="D95" s="541"/>
      <c r="E95" s="541"/>
      <c r="F95" s="541"/>
      <c r="G95" s="541"/>
      <c r="H95" s="542"/>
      <c r="I95" s="673">
        <f>I90+I91+I92+I93+I94</f>
        <v>0</v>
      </c>
      <c r="J95" s="543"/>
      <c r="K95" s="544"/>
    </row>
    <row r="96" spans="1:12" s="25" customFormat="1" ht="22.5" customHeight="1" x14ac:dyDescent="0.5">
      <c r="A96" s="602" t="s">
        <v>240</v>
      </c>
      <c r="B96" s="603"/>
      <c r="C96" s="603"/>
      <c r="D96" s="603"/>
      <c r="E96" s="603"/>
      <c r="F96" s="603"/>
      <c r="G96" s="603"/>
      <c r="H96" s="604"/>
      <c r="I96" s="674">
        <f>(I95*15)/500</f>
        <v>0</v>
      </c>
      <c r="J96" s="582"/>
      <c r="K96" s="583"/>
    </row>
    <row r="97" spans="1:11" s="25" customFormat="1" ht="75.75" customHeight="1" x14ac:dyDescent="0.4">
      <c r="A97" s="675" t="s">
        <v>58</v>
      </c>
      <c r="B97" s="676"/>
      <c r="C97" s="677"/>
      <c r="D97" s="608" t="s">
        <v>56</v>
      </c>
      <c r="E97" s="609"/>
      <c r="F97" s="610" t="s">
        <v>180</v>
      </c>
      <c r="G97" s="611"/>
      <c r="H97" s="612"/>
      <c r="I97" s="608" t="s">
        <v>57</v>
      </c>
      <c r="J97" s="613"/>
      <c r="K97" s="614"/>
    </row>
    <row r="98" spans="1:11" s="25" customFormat="1" ht="24.75" x14ac:dyDescent="0.5">
      <c r="A98" s="236" t="s">
        <v>276</v>
      </c>
      <c r="B98" s="237"/>
      <c r="C98" s="237"/>
      <c r="D98" s="568">
        <v>3</v>
      </c>
      <c r="E98" s="569"/>
      <c r="F98" s="570"/>
      <c r="G98" s="570"/>
      <c r="H98" s="571"/>
      <c r="I98" s="562">
        <f t="shared" ref="I98:I99" si="1">IF(F98&gt;D98,100,F98/D98*100)</f>
        <v>0</v>
      </c>
      <c r="J98" s="563"/>
      <c r="K98" s="564"/>
    </row>
    <row r="99" spans="1:11" s="25" customFormat="1" ht="24.75" x14ac:dyDescent="0.5">
      <c r="A99" s="238" t="s">
        <v>85</v>
      </c>
      <c r="B99" s="237"/>
      <c r="C99" s="237"/>
      <c r="D99" s="575">
        <v>3</v>
      </c>
      <c r="E99" s="576"/>
      <c r="F99" s="577"/>
      <c r="G99" s="577"/>
      <c r="H99" s="578"/>
      <c r="I99" s="599">
        <f t="shared" si="1"/>
        <v>0</v>
      </c>
      <c r="J99" s="600"/>
      <c r="K99" s="601"/>
    </row>
    <row r="100" spans="1:11" s="25" customFormat="1" ht="24.75" x14ac:dyDescent="0.5">
      <c r="A100" s="540" t="s">
        <v>119</v>
      </c>
      <c r="B100" s="541"/>
      <c r="C100" s="541"/>
      <c r="D100" s="541"/>
      <c r="E100" s="541"/>
      <c r="F100" s="541"/>
      <c r="G100" s="541"/>
      <c r="H100" s="542"/>
      <c r="I100" s="673">
        <f>I98+I99</f>
        <v>0</v>
      </c>
      <c r="J100" s="543"/>
      <c r="K100" s="544"/>
    </row>
    <row r="101" spans="1:11" s="25" customFormat="1" ht="24.75" x14ac:dyDescent="0.5">
      <c r="A101" s="602" t="s">
        <v>118</v>
      </c>
      <c r="B101" s="603"/>
      <c r="C101" s="603"/>
      <c r="D101" s="603"/>
      <c r="E101" s="603"/>
      <c r="F101" s="603"/>
      <c r="G101" s="603"/>
      <c r="H101" s="604"/>
      <c r="I101" s="674">
        <f>(I100*5)/200</f>
        <v>0</v>
      </c>
      <c r="J101" s="582"/>
      <c r="K101" s="583"/>
    </row>
    <row r="102" spans="1:11" ht="25.5" x14ac:dyDescent="0.55000000000000004">
      <c r="A102" s="627" t="s">
        <v>120</v>
      </c>
      <c r="B102" s="628"/>
      <c r="C102" s="628"/>
      <c r="D102" s="628"/>
      <c r="E102" s="628"/>
      <c r="F102" s="628"/>
      <c r="G102" s="628"/>
      <c r="H102" s="629"/>
      <c r="I102" s="630">
        <f>ROUND(I87+I96+I101,2)</f>
        <v>0</v>
      </c>
      <c r="J102" s="630"/>
      <c r="K102" s="631"/>
    </row>
    <row r="103" spans="1:11" ht="26.25" x14ac:dyDescent="0.55000000000000004">
      <c r="A103" s="615" t="s">
        <v>16</v>
      </c>
      <c r="B103" s="615"/>
      <c r="C103" s="615"/>
      <c r="D103" s="615"/>
      <c r="E103" s="615"/>
      <c r="F103" s="615"/>
      <c r="G103" s="615"/>
      <c r="H103" s="615"/>
      <c r="I103" s="615"/>
      <c r="J103" s="615"/>
      <c r="K103" s="615"/>
    </row>
    <row r="104" spans="1:11" s="26" customFormat="1" ht="25.5" x14ac:dyDescent="0.45">
      <c r="A104" s="616" t="s">
        <v>17</v>
      </c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</row>
    <row r="105" spans="1:11" s="26" customFormat="1" ht="25.5" customHeight="1" x14ac:dyDescent="0.55000000000000004">
      <c r="A105" s="617" t="s">
        <v>18</v>
      </c>
      <c r="B105" s="618"/>
      <c r="C105" s="618"/>
      <c r="D105" s="618"/>
      <c r="E105" s="86"/>
      <c r="F105" s="619" t="s">
        <v>86</v>
      </c>
      <c r="G105" s="620"/>
      <c r="H105" s="620"/>
      <c r="I105" s="620"/>
      <c r="J105" s="620"/>
      <c r="K105" s="621"/>
    </row>
    <row r="106" spans="1:11" s="26" customFormat="1" ht="26.1" customHeight="1" x14ac:dyDescent="0.55000000000000004">
      <c r="A106" s="87"/>
      <c r="B106" s="88"/>
      <c r="C106" s="88"/>
      <c r="D106" s="88"/>
      <c r="E106" s="89"/>
      <c r="F106" s="90"/>
      <c r="G106" s="49"/>
      <c r="H106" s="49"/>
      <c r="I106" s="91"/>
      <c r="J106" s="91"/>
      <c r="K106" s="92"/>
    </row>
    <row r="107" spans="1:11" s="25" customFormat="1" ht="26.1" customHeight="1" x14ac:dyDescent="0.55000000000000004">
      <c r="A107" s="93" t="s">
        <v>19</v>
      </c>
      <c r="B107" s="48"/>
      <c r="C107" s="94" t="s">
        <v>20</v>
      </c>
      <c r="D107" s="49"/>
      <c r="E107" s="76"/>
      <c r="F107" s="95" t="s">
        <v>103</v>
      </c>
      <c r="G107" s="49" t="s">
        <v>104</v>
      </c>
      <c r="H107" s="96"/>
      <c r="I107" s="96" t="s">
        <v>114</v>
      </c>
      <c r="J107" s="91"/>
      <c r="K107" s="97"/>
    </row>
    <row r="108" spans="1:11" s="25" customFormat="1" ht="26.1" customHeight="1" x14ac:dyDescent="0.5">
      <c r="A108" s="90" t="s">
        <v>21</v>
      </c>
      <c r="B108" s="48"/>
      <c r="C108" s="408">
        <f>K74</f>
        <v>0</v>
      </c>
      <c r="D108" s="49"/>
      <c r="E108" s="76"/>
      <c r="F108" s="95" t="s">
        <v>103</v>
      </c>
      <c r="G108" s="49" t="s">
        <v>105</v>
      </c>
      <c r="H108" s="96"/>
      <c r="I108" s="96" t="s">
        <v>115</v>
      </c>
      <c r="J108" s="91"/>
      <c r="K108" s="97"/>
    </row>
    <row r="109" spans="1:11" ht="26.1" customHeight="1" x14ac:dyDescent="0.55000000000000004">
      <c r="A109" s="90" t="s">
        <v>22</v>
      </c>
      <c r="B109" s="48"/>
      <c r="C109" s="409">
        <f>I102</f>
        <v>0</v>
      </c>
      <c r="D109" s="49"/>
      <c r="E109" s="76"/>
      <c r="F109" s="95" t="s">
        <v>103</v>
      </c>
      <c r="G109" s="49" t="s">
        <v>106</v>
      </c>
      <c r="H109" s="96"/>
      <c r="I109" s="96" t="s">
        <v>116</v>
      </c>
      <c r="J109" s="98"/>
      <c r="K109" s="97"/>
    </row>
    <row r="110" spans="1:11" ht="26.1" customHeight="1" x14ac:dyDescent="0.55000000000000004">
      <c r="A110" s="99" t="s">
        <v>23</v>
      </c>
      <c r="B110" s="100"/>
      <c r="C110" s="410">
        <f>ROUND(C108+C109,2)</f>
        <v>0</v>
      </c>
      <c r="D110" s="98"/>
      <c r="E110" s="76"/>
      <c r="F110" s="95" t="s">
        <v>103</v>
      </c>
      <c r="G110" s="49" t="s">
        <v>107</v>
      </c>
      <c r="H110" s="96"/>
      <c r="I110" s="96" t="s">
        <v>251</v>
      </c>
      <c r="J110" s="98"/>
      <c r="K110" s="92"/>
    </row>
    <row r="111" spans="1:11" ht="26.1" customHeight="1" x14ac:dyDescent="0.55000000000000004">
      <c r="A111" s="101"/>
      <c r="B111" s="102"/>
      <c r="C111" s="98"/>
      <c r="D111" s="98"/>
      <c r="E111" s="76"/>
      <c r="F111" s="95" t="s">
        <v>103</v>
      </c>
      <c r="G111" s="49" t="s">
        <v>108</v>
      </c>
      <c r="H111" s="96"/>
      <c r="I111" s="96" t="s">
        <v>24</v>
      </c>
      <c r="J111" s="98"/>
      <c r="K111" s="103"/>
    </row>
    <row r="112" spans="1:11" ht="26.1" customHeight="1" x14ac:dyDescent="0.55000000000000004">
      <c r="A112" s="101"/>
      <c r="B112" s="102"/>
      <c r="C112" s="98"/>
      <c r="D112" s="98"/>
      <c r="E112" s="82"/>
      <c r="F112" s="104"/>
      <c r="G112" s="105"/>
      <c r="H112" s="106"/>
      <c r="I112" s="106"/>
      <c r="J112" s="106"/>
      <c r="K112" s="107"/>
    </row>
    <row r="113" spans="1:11" ht="23.25" x14ac:dyDescent="0.5">
      <c r="A113" s="622" t="s">
        <v>25</v>
      </c>
      <c r="B113" s="623"/>
      <c r="C113" s="623"/>
      <c r="D113" s="623"/>
      <c r="E113" s="623"/>
      <c r="F113" s="624" t="s">
        <v>26</v>
      </c>
      <c r="G113" s="625"/>
      <c r="H113" s="625"/>
      <c r="I113" s="625"/>
      <c r="J113" s="625"/>
      <c r="K113" s="626"/>
    </row>
    <row r="114" spans="1:11" ht="23.25" x14ac:dyDescent="0.5">
      <c r="A114" s="108" t="s">
        <v>109</v>
      </c>
      <c r="B114" s="109"/>
      <c r="C114" s="109"/>
      <c r="D114" s="109"/>
      <c r="E114" s="19"/>
      <c r="F114" s="108" t="s">
        <v>109</v>
      </c>
      <c r="G114" s="109"/>
      <c r="H114" s="109"/>
      <c r="I114" s="110"/>
      <c r="J114" s="110"/>
      <c r="K114" s="27"/>
    </row>
    <row r="115" spans="1:11" ht="23.25" x14ac:dyDescent="0.5">
      <c r="A115" s="111"/>
      <c r="B115" s="112"/>
      <c r="C115" s="112"/>
      <c r="D115" s="112"/>
      <c r="E115" s="19"/>
      <c r="F115" s="111"/>
      <c r="G115" s="113"/>
      <c r="H115" s="114"/>
      <c r="I115" s="114"/>
      <c r="J115" s="114"/>
      <c r="K115" s="115"/>
    </row>
    <row r="116" spans="1:11" ht="23.25" x14ac:dyDescent="0.5">
      <c r="A116" s="116"/>
      <c r="B116" s="117"/>
      <c r="C116" s="117"/>
      <c r="D116" s="117"/>
      <c r="E116" s="19"/>
      <c r="F116" s="116"/>
      <c r="G116" s="118"/>
      <c r="H116" s="119"/>
      <c r="I116" s="119"/>
      <c r="J116" s="119"/>
      <c r="K116" s="27"/>
    </row>
    <row r="117" spans="1:11" ht="23.25" x14ac:dyDescent="0.5">
      <c r="A117" s="633" t="s">
        <v>27</v>
      </c>
      <c r="B117" s="633"/>
      <c r="C117" s="633"/>
      <c r="D117" s="633"/>
      <c r="E117" s="633"/>
      <c r="F117" s="633"/>
      <c r="G117" s="633"/>
      <c r="H117" s="633"/>
      <c r="I117" s="633"/>
      <c r="J117" s="633"/>
      <c r="K117" s="634"/>
    </row>
    <row r="118" spans="1:11" ht="24" customHeight="1" x14ac:dyDescent="0.5">
      <c r="A118" s="622" t="s">
        <v>28</v>
      </c>
      <c r="B118" s="623"/>
      <c r="C118" s="623"/>
      <c r="D118" s="623"/>
      <c r="E118" s="28"/>
      <c r="F118" s="624" t="s">
        <v>29</v>
      </c>
      <c r="G118" s="625"/>
      <c r="H118" s="625"/>
      <c r="I118" s="625"/>
      <c r="J118" s="625"/>
      <c r="K118" s="626"/>
    </row>
    <row r="119" spans="1:11" ht="23.25" x14ac:dyDescent="0.5">
      <c r="A119" s="108" t="s">
        <v>109</v>
      </c>
      <c r="B119" s="109"/>
      <c r="C119" s="109"/>
      <c r="D119" s="109"/>
      <c r="E119" s="19"/>
      <c r="F119" s="108"/>
      <c r="G119" s="109"/>
      <c r="H119" s="109"/>
      <c r="I119" s="110"/>
      <c r="J119" s="110"/>
      <c r="K119" s="27"/>
    </row>
    <row r="120" spans="1:11" ht="23.25" x14ac:dyDescent="0.5">
      <c r="A120" s="111"/>
      <c r="B120" s="112"/>
      <c r="C120" s="112"/>
      <c r="D120" s="112"/>
      <c r="E120" s="19"/>
      <c r="F120" s="111"/>
      <c r="G120" s="113"/>
      <c r="H120" s="114"/>
      <c r="I120" s="114"/>
      <c r="J120" s="114"/>
      <c r="K120" s="115"/>
    </row>
    <row r="121" spans="1:11" ht="24.75" x14ac:dyDescent="0.5">
      <c r="A121" s="74" t="s">
        <v>99</v>
      </c>
      <c r="B121" s="539"/>
      <c r="C121" s="539"/>
      <c r="D121" s="76" t="s">
        <v>32</v>
      </c>
      <c r="E121" s="42"/>
      <c r="F121" s="29"/>
      <c r="G121" s="77" t="s">
        <v>99</v>
      </c>
      <c r="H121" s="75"/>
      <c r="I121" s="120"/>
      <c r="J121" s="120"/>
      <c r="K121" s="20"/>
    </row>
    <row r="122" spans="1:11" ht="24.75" x14ac:dyDescent="0.5">
      <c r="A122" s="74" t="s">
        <v>100</v>
      </c>
      <c r="B122" s="539"/>
      <c r="C122" s="539"/>
      <c r="D122" s="49" t="s">
        <v>101</v>
      </c>
      <c r="E122" s="42"/>
      <c r="F122" s="29"/>
      <c r="G122" s="77" t="s">
        <v>100</v>
      </c>
      <c r="H122" s="79"/>
      <c r="I122" s="121"/>
      <c r="J122" s="121"/>
      <c r="K122" s="80" t="s">
        <v>101</v>
      </c>
    </row>
    <row r="123" spans="1:11" ht="24.75" x14ac:dyDescent="0.5">
      <c r="A123" s="74" t="s">
        <v>90</v>
      </c>
      <c r="B123" s="539"/>
      <c r="C123" s="539"/>
      <c r="D123" s="8"/>
      <c r="E123" s="42"/>
      <c r="F123" s="33"/>
      <c r="G123" s="77" t="s">
        <v>90</v>
      </c>
      <c r="H123" s="79"/>
      <c r="I123" s="122"/>
      <c r="J123" s="122"/>
      <c r="K123" s="20"/>
    </row>
    <row r="124" spans="1:11" ht="24.75" x14ac:dyDescent="0.5">
      <c r="A124" s="81" t="s">
        <v>102</v>
      </c>
      <c r="B124" s="527"/>
      <c r="C124" s="527"/>
      <c r="D124" s="22"/>
      <c r="E124" s="22"/>
      <c r="F124" s="34"/>
      <c r="G124" s="84" t="s">
        <v>102</v>
      </c>
      <c r="H124" s="82"/>
      <c r="I124" s="123"/>
      <c r="J124" s="123"/>
      <c r="K124" s="24"/>
    </row>
    <row r="125" spans="1:11" ht="22.5" customHeight="1" x14ac:dyDescent="0.5">
      <c r="A125" s="622" t="s">
        <v>30</v>
      </c>
      <c r="B125" s="623"/>
      <c r="C125" s="266"/>
      <c r="D125" s="266"/>
      <c r="E125" s="266"/>
      <c r="F125" s="266"/>
      <c r="G125" s="266"/>
      <c r="H125" s="266"/>
      <c r="I125" s="266"/>
      <c r="J125" s="266"/>
      <c r="K125" s="43"/>
    </row>
    <row r="126" spans="1:11" ht="23.25" x14ac:dyDescent="0.5">
      <c r="A126" s="124"/>
      <c r="B126" s="109"/>
      <c r="C126" s="109"/>
      <c r="D126" s="109"/>
      <c r="E126" s="109"/>
      <c r="F126" s="110"/>
      <c r="G126" s="110"/>
      <c r="H126" s="109"/>
      <c r="I126" s="110"/>
      <c r="J126" s="110"/>
      <c r="K126" s="125"/>
    </row>
    <row r="127" spans="1:11" ht="24.75" x14ac:dyDescent="0.5">
      <c r="A127" s="74" t="s">
        <v>99</v>
      </c>
      <c r="B127" s="75"/>
      <c r="C127" s="75"/>
      <c r="D127" s="76"/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100</v>
      </c>
      <c r="B128" s="79"/>
      <c r="C128" s="79"/>
      <c r="D128" s="49" t="s">
        <v>101</v>
      </c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90</v>
      </c>
      <c r="B129" s="79"/>
      <c r="C129" s="79"/>
      <c r="D129" s="8"/>
      <c r="E129" s="8"/>
      <c r="F129" s="19"/>
      <c r="G129" s="19"/>
      <c r="H129" s="8"/>
      <c r="I129" s="8"/>
      <c r="J129" s="8"/>
      <c r="K129" s="21"/>
    </row>
    <row r="130" spans="1:11" ht="24.75" x14ac:dyDescent="0.5">
      <c r="A130" s="81" t="s">
        <v>102</v>
      </c>
      <c r="B130" s="82"/>
      <c r="C130" s="82"/>
      <c r="D130" s="22"/>
      <c r="E130" s="22"/>
      <c r="F130" s="22"/>
      <c r="G130" s="22"/>
      <c r="H130" s="23"/>
      <c r="I130" s="22"/>
      <c r="J130" s="23"/>
      <c r="K130" s="24"/>
    </row>
    <row r="131" spans="1:11" x14ac:dyDescent="0.45">
      <c r="A131" s="19"/>
      <c r="B131" s="8"/>
      <c r="C131" s="8"/>
      <c r="D131" s="19"/>
      <c r="E131" s="19"/>
      <c r="F131" s="19"/>
      <c r="G131" s="19"/>
      <c r="H131" s="8"/>
      <c r="I131" s="19"/>
      <c r="J131" s="8"/>
      <c r="K131" s="19"/>
    </row>
    <row r="132" spans="1:11" ht="23.25" x14ac:dyDescent="0.45">
      <c r="A132" s="39" t="s">
        <v>31</v>
      </c>
      <c r="B132" s="8"/>
      <c r="C132" s="8"/>
      <c r="D132" s="19"/>
      <c r="E132" s="19"/>
      <c r="F132" s="19"/>
      <c r="G132" s="19"/>
      <c r="H132" s="8"/>
      <c r="I132" s="19"/>
      <c r="J132" s="8"/>
      <c r="K132" s="22"/>
    </row>
    <row r="133" spans="1:11" ht="25.5" x14ac:dyDescent="0.55000000000000004">
      <c r="A133" s="126" t="s">
        <v>32</v>
      </c>
      <c r="B133" s="127"/>
      <c r="C133" s="127"/>
      <c r="D133" s="127"/>
      <c r="E133" s="128"/>
      <c r="F133" s="129" t="s">
        <v>33</v>
      </c>
      <c r="G133" s="130"/>
      <c r="H133" s="130"/>
      <c r="I133" s="130"/>
      <c r="J133" s="130"/>
      <c r="K133" s="131"/>
    </row>
    <row r="134" spans="1:11" ht="25.5" x14ac:dyDescent="0.5">
      <c r="A134" s="132" t="s">
        <v>77</v>
      </c>
      <c r="B134" s="88"/>
      <c r="C134" s="88"/>
      <c r="D134" s="88"/>
      <c r="E134" s="76"/>
      <c r="F134" s="132" t="s">
        <v>78</v>
      </c>
      <c r="G134" s="49"/>
      <c r="H134" s="49"/>
      <c r="I134" s="49"/>
      <c r="J134" s="49"/>
      <c r="K134" s="80"/>
    </row>
    <row r="135" spans="1:11" ht="25.5" x14ac:dyDescent="0.5">
      <c r="A135" s="132" t="s">
        <v>34</v>
      </c>
      <c r="B135" s="88"/>
      <c r="C135" s="88"/>
      <c r="D135" s="88"/>
      <c r="E135" s="76"/>
      <c r="F135" s="133"/>
      <c r="G135" s="49"/>
      <c r="H135" s="49"/>
      <c r="I135" s="49"/>
      <c r="J135" s="49"/>
      <c r="K135" s="80"/>
    </row>
    <row r="136" spans="1:11" ht="25.5" x14ac:dyDescent="0.55000000000000004">
      <c r="A136" s="132" t="s">
        <v>79</v>
      </c>
      <c r="B136" s="88"/>
      <c r="C136" s="88"/>
      <c r="D136" s="88"/>
      <c r="E136" s="134"/>
      <c r="F136" s="87"/>
      <c r="G136" s="88"/>
      <c r="H136" s="88"/>
      <c r="I136" s="51"/>
      <c r="J136" s="51"/>
      <c r="K136" s="92"/>
    </row>
    <row r="137" spans="1:11" ht="25.5" x14ac:dyDescent="0.5">
      <c r="A137" s="132" t="s">
        <v>35</v>
      </c>
      <c r="B137" s="88"/>
      <c r="C137" s="88"/>
      <c r="D137" s="88"/>
      <c r="E137" s="134"/>
      <c r="F137" s="90"/>
      <c r="G137" s="77" t="s">
        <v>99</v>
      </c>
      <c r="H137" s="523"/>
      <c r="I137" s="523"/>
      <c r="J137" s="523"/>
      <c r="K137" s="78" t="s">
        <v>33</v>
      </c>
    </row>
    <row r="138" spans="1:11" ht="24.75" x14ac:dyDescent="0.5">
      <c r="A138" s="132"/>
      <c r="B138" s="76"/>
      <c r="C138" s="76"/>
      <c r="D138" s="76"/>
      <c r="E138" s="134"/>
      <c r="F138" s="90"/>
      <c r="G138" s="77" t="s">
        <v>100</v>
      </c>
      <c r="H138" s="539"/>
      <c r="I138" s="539"/>
      <c r="J138" s="539"/>
      <c r="K138" s="80" t="s">
        <v>101</v>
      </c>
    </row>
    <row r="139" spans="1:11" ht="25.5" x14ac:dyDescent="0.55000000000000004">
      <c r="A139" s="132" t="s">
        <v>80</v>
      </c>
      <c r="B139" s="76"/>
      <c r="C139" s="76"/>
      <c r="D139" s="76"/>
      <c r="E139" s="134"/>
      <c r="F139" s="90"/>
      <c r="G139" s="77" t="s">
        <v>90</v>
      </c>
      <c r="H139" s="539"/>
      <c r="I139" s="539"/>
      <c r="J139" s="539"/>
      <c r="K139" s="92"/>
    </row>
    <row r="140" spans="1:11" ht="25.5" x14ac:dyDescent="0.55000000000000004">
      <c r="A140" s="90" t="s">
        <v>110</v>
      </c>
      <c r="B140" s="75"/>
      <c r="C140" s="76" t="s">
        <v>111</v>
      </c>
      <c r="D140" s="32"/>
      <c r="E140" s="134"/>
      <c r="F140" s="90"/>
      <c r="G140" s="135" t="s">
        <v>102</v>
      </c>
      <c r="H140" s="632"/>
      <c r="I140" s="632"/>
      <c r="J140" s="632"/>
      <c r="K140" s="92"/>
    </row>
    <row r="141" spans="1:11" ht="25.5" x14ac:dyDescent="0.55000000000000004">
      <c r="A141" s="136" t="s">
        <v>112</v>
      </c>
      <c r="B141" s="75"/>
      <c r="C141" s="75"/>
      <c r="D141" s="75"/>
      <c r="E141" s="76" t="s">
        <v>113</v>
      </c>
      <c r="F141" s="90"/>
      <c r="G141" s="76"/>
      <c r="H141" s="76"/>
      <c r="I141" s="51"/>
      <c r="J141" s="51"/>
      <c r="K141" s="92"/>
    </row>
    <row r="142" spans="1:11" ht="25.5" x14ac:dyDescent="0.55000000000000004">
      <c r="A142" s="90">
        <v>2</v>
      </c>
      <c r="B142" s="137"/>
      <c r="C142" s="137"/>
      <c r="D142" s="137"/>
      <c r="E142" s="76" t="s">
        <v>113</v>
      </c>
      <c r="F142" s="90"/>
      <c r="G142" s="76"/>
      <c r="H142" s="76"/>
      <c r="I142" s="51"/>
      <c r="J142" s="51"/>
      <c r="K142" s="92"/>
    </row>
    <row r="143" spans="1:11" ht="25.5" x14ac:dyDescent="0.55000000000000004">
      <c r="A143" s="90"/>
      <c r="B143" s="76"/>
      <c r="C143" s="76"/>
      <c r="D143" s="76"/>
      <c r="E143" s="76"/>
      <c r="F143" s="90"/>
      <c r="G143" s="76"/>
      <c r="H143" s="76"/>
      <c r="I143" s="51"/>
      <c r="J143" s="51"/>
      <c r="K143" s="92"/>
    </row>
    <row r="144" spans="1:11" ht="25.5" x14ac:dyDescent="0.55000000000000004">
      <c r="A144" s="74" t="s">
        <v>99</v>
      </c>
      <c r="B144" s="523"/>
      <c r="C144" s="523"/>
      <c r="D144" s="76" t="s">
        <v>32</v>
      </c>
      <c r="E144" s="76"/>
      <c r="F144" s="90"/>
      <c r="G144" s="76"/>
      <c r="H144" s="76"/>
      <c r="I144" s="51"/>
      <c r="J144" s="51"/>
      <c r="K144" s="92"/>
    </row>
    <row r="145" spans="1:11" ht="25.5" x14ac:dyDescent="0.55000000000000004">
      <c r="A145" s="74" t="s">
        <v>100</v>
      </c>
      <c r="B145" s="539"/>
      <c r="C145" s="539"/>
      <c r="D145" s="49" t="s">
        <v>101</v>
      </c>
      <c r="E145" s="76"/>
      <c r="F145" s="90"/>
      <c r="G145" s="76"/>
      <c r="H145" s="49"/>
      <c r="I145" s="51"/>
      <c r="J145" s="51"/>
      <c r="K145" s="92"/>
    </row>
    <row r="146" spans="1:11" ht="25.5" x14ac:dyDescent="0.55000000000000004">
      <c r="A146" s="74" t="s">
        <v>90</v>
      </c>
      <c r="B146" s="539"/>
      <c r="C146" s="539"/>
      <c r="D146" s="8"/>
      <c r="E146" s="76"/>
      <c r="F146" s="90"/>
      <c r="G146" s="76"/>
      <c r="H146" s="49"/>
      <c r="I146" s="51"/>
      <c r="J146" s="51"/>
      <c r="K146" s="92"/>
    </row>
    <row r="147" spans="1:11" ht="25.5" x14ac:dyDescent="0.55000000000000004">
      <c r="A147" s="81" t="s">
        <v>102</v>
      </c>
      <c r="B147" s="527"/>
      <c r="C147" s="527"/>
      <c r="D147" s="22"/>
      <c r="E147" s="85"/>
      <c r="F147" s="90"/>
      <c r="G147" s="76"/>
      <c r="H147" s="49"/>
      <c r="I147" s="51"/>
      <c r="J147" s="51"/>
      <c r="K147" s="92"/>
    </row>
    <row r="148" spans="1:11" ht="25.5" x14ac:dyDescent="0.55000000000000004">
      <c r="A148" s="132" t="s">
        <v>81</v>
      </c>
      <c r="B148" s="76"/>
      <c r="C148" s="76"/>
      <c r="D148" s="76"/>
      <c r="E148" s="134"/>
      <c r="F148" s="90"/>
      <c r="G148" s="76"/>
      <c r="H148" s="76"/>
      <c r="I148" s="88"/>
      <c r="J148" s="51"/>
      <c r="K148" s="92"/>
    </row>
    <row r="149" spans="1:11" ht="25.5" x14ac:dyDescent="0.55000000000000004">
      <c r="A149" s="74" t="s">
        <v>99</v>
      </c>
      <c r="B149" s="523"/>
      <c r="C149" s="523"/>
      <c r="D149" s="76" t="s">
        <v>32</v>
      </c>
      <c r="E149" s="76"/>
      <c r="F149" s="90"/>
      <c r="G149" s="76"/>
      <c r="H149" s="76"/>
      <c r="I149" s="51"/>
      <c r="J149" s="51"/>
      <c r="K149" s="92"/>
    </row>
    <row r="150" spans="1:11" ht="25.5" x14ac:dyDescent="0.55000000000000004">
      <c r="A150" s="74" t="s">
        <v>100</v>
      </c>
      <c r="B150" s="539"/>
      <c r="C150" s="539"/>
      <c r="D150" s="49" t="s">
        <v>101</v>
      </c>
      <c r="E150" s="76"/>
      <c r="F150" s="90"/>
      <c r="G150" s="76"/>
      <c r="H150" s="49"/>
      <c r="I150" s="51"/>
      <c r="J150" s="51"/>
      <c r="K150" s="92"/>
    </row>
    <row r="151" spans="1:11" ht="25.5" x14ac:dyDescent="0.55000000000000004">
      <c r="A151" s="74" t="s">
        <v>90</v>
      </c>
      <c r="B151" s="539"/>
      <c r="C151" s="539"/>
      <c r="D151" s="8"/>
      <c r="E151" s="76"/>
      <c r="F151" s="90"/>
      <c r="G151" s="76"/>
      <c r="H151" s="49"/>
      <c r="I151" s="51"/>
      <c r="J151" s="51"/>
      <c r="K151" s="92"/>
    </row>
    <row r="152" spans="1:11" ht="25.5" x14ac:dyDescent="0.55000000000000004">
      <c r="A152" s="81" t="s">
        <v>102</v>
      </c>
      <c r="B152" s="527"/>
      <c r="C152" s="527"/>
      <c r="D152" s="22"/>
      <c r="E152" s="85"/>
      <c r="F152" s="90"/>
      <c r="G152" s="76"/>
      <c r="H152" s="49"/>
      <c r="I152" s="51"/>
      <c r="J152" s="51"/>
      <c r="K152" s="92"/>
    </row>
    <row r="153" spans="1:11" ht="25.5" x14ac:dyDescent="0.55000000000000004">
      <c r="A153" s="132" t="s">
        <v>82</v>
      </c>
      <c r="B153" s="76"/>
      <c r="C153" s="76"/>
      <c r="D153" s="76"/>
      <c r="E153" s="134"/>
      <c r="F153" s="90"/>
      <c r="G153" s="76"/>
      <c r="H153" s="76"/>
      <c r="I153" s="88"/>
      <c r="J153" s="51"/>
      <c r="K153" s="92"/>
    </row>
    <row r="154" spans="1:11" ht="25.5" x14ac:dyDescent="0.55000000000000004">
      <c r="A154" s="74" t="s">
        <v>99</v>
      </c>
      <c r="B154" s="523"/>
      <c r="C154" s="523"/>
      <c r="D154" s="76" t="s">
        <v>32</v>
      </c>
      <c r="E154" s="76"/>
      <c r="F154" s="90"/>
      <c r="G154" s="76"/>
      <c r="H154" s="76"/>
      <c r="I154" s="51"/>
      <c r="J154" s="51"/>
      <c r="K154" s="92"/>
    </row>
    <row r="155" spans="1:11" ht="25.5" x14ac:dyDescent="0.55000000000000004">
      <c r="A155" s="74" t="s">
        <v>100</v>
      </c>
      <c r="B155" s="539"/>
      <c r="C155" s="539"/>
      <c r="D155" s="49" t="s">
        <v>101</v>
      </c>
      <c r="E155" s="76"/>
      <c r="F155" s="90"/>
      <c r="G155" s="76"/>
      <c r="H155" s="49"/>
      <c r="I155" s="51"/>
      <c r="J155" s="51"/>
      <c r="K155" s="92"/>
    </row>
    <row r="156" spans="1:11" ht="25.5" x14ac:dyDescent="0.55000000000000004">
      <c r="A156" s="74" t="s">
        <v>90</v>
      </c>
      <c r="B156" s="539"/>
      <c r="C156" s="539"/>
      <c r="D156" s="8"/>
      <c r="E156" s="76"/>
      <c r="F156" s="90"/>
      <c r="G156" s="76"/>
      <c r="H156" s="49"/>
      <c r="I156" s="51"/>
      <c r="J156" s="51"/>
      <c r="K156" s="92"/>
    </row>
    <row r="157" spans="1:11" ht="25.5" x14ac:dyDescent="0.55000000000000004">
      <c r="A157" s="81" t="s">
        <v>102</v>
      </c>
      <c r="B157" s="527"/>
      <c r="C157" s="527"/>
      <c r="D157" s="22"/>
      <c r="E157" s="83"/>
      <c r="F157" s="104"/>
      <c r="G157" s="83"/>
      <c r="H157" s="82"/>
      <c r="I157" s="138"/>
      <c r="J157" s="138"/>
      <c r="K157" s="139"/>
    </row>
    <row r="158" spans="1:11" s="32" customFormat="1" ht="23.25" x14ac:dyDescent="0.5">
      <c r="A158" s="19"/>
      <c r="B158" s="8"/>
      <c r="C158" s="8"/>
      <c r="D158" s="8"/>
      <c r="E158" s="19"/>
      <c r="F158" s="19"/>
      <c r="G158" s="19"/>
      <c r="H158" s="8"/>
      <c r="I158" s="44"/>
      <c r="J158" s="44"/>
      <c r="K158" s="44"/>
    </row>
    <row r="159" spans="1:11" s="30" customFormat="1" ht="23.25" x14ac:dyDescent="0.45">
      <c r="A159" s="643" t="s">
        <v>36</v>
      </c>
      <c r="B159" s="643"/>
      <c r="C159" s="643"/>
      <c r="D159" s="643"/>
      <c r="E159" s="643"/>
      <c r="F159" s="643"/>
      <c r="G159" s="643"/>
      <c r="H159" s="643"/>
      <c r="I159" s="643"/>
      <c r="J159" s="643"/>
      <c r="K159" s="643"/>
    </row>
    <row r="160" spans="1:11" s="30" customFormat="1" ht="23.25" x14ac:dyDescent="0.45">
      <c r="A160" s="45" t="s">
        <v>37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42" customHeight="1" x14ac:dyDescent="0.45">
      <c r="A161" s="644" t="s">
        <v>38</v>
      </c>
      <c r="B161" s="645"/>
      <c r="C161" s="646" t="s">
        <v>39</v>
      </c>
      <c r="D161" s="647"/>
      <c r="E161" s="647"/>
      <c r="F161" s="648" t="s">
        <v>40</v>
      </c>
      <c r="G161" s="649"/>
      <c r="H161" s="649"/>
      <c r="I161" s="649"/>
      <c r="J161" s="648" t="s">
        <v>41</v>
      </c>
      <c r="K161" s="650"/>
    </row>
    <row r="162" spans="1:11" ht="24" customHeight="1" x14ac:dyDescent="0.5">
      <c r="A162" s="651" t="s">
        <v>67</v>
      </c>
      <c r="B162" s="652"/>
      <c r="C162" s="653"/>
      <c r="D162" s="654"/>
      <c r="E162" s="654"/>
      <c r="F162" s="655"/>
      <c r="G162" s="656"/>
      <c r="H162" s="656"/>
      <c r="I162" s="656"/>
      <c r="J162" s="657"/>
      <c r="K162" s="658"/>
    </row>
    <row r="163" spans="1:11" ht="24" customHeight="1" x14ac:dyDescent="0.5">
      <c r="A163" s="635"/>
      <c r="B163" s="636"/>
      <c r="C163" s="637"/>
      <c r="D163" s="638"/>
      <c r="E163" s="638"/>
      <c r="F163" s="639"/>
      <c r="G163" s="640"/>
      <c r="H163" s="640"/>
      <c r="I163" s="640"/>
      <c r="J163" s="641"/>
      <c r="K163" s="642"/>
    </row>
    <row r="164" spans="1:11" ht="24" customHeight="1" x14ac:dyDescent="0.5">
      <c r="A164" s="635"/>
      <c r="B164" s="636"/>
      <c r="C164" s="637"/>
      <c r="D164" s="638"/>
      <c r="E164" s="638"/>
      <c r="F164" s="639"/>
      <c r="G164" s="640"/>
      <c r="H164" s="640"/>
      <c r="I164" s="640"/>
      <c r="J164" s="641"/>
      <c r="K164" s="642"/>
    </row>
    <row r="165" spans="1:11" ht="24" customHeight="1" x14ac:dyDescent="0.5">
      <c r="A165" s="635"/>
      <c r="B165" s="636"/>
      <c r="C165" s="637"/>
      <c r="D165" s="638"/>
      <c r="E165" s="638"/>
      <c r="F165" s="639"/>
      <c r="G165" s="640"/>
      <c r="H165" s="640"/>
      <c r="I165" s="640"/>
      <c r="J165" s="641"/>
      <c r="K165" s="642"/>
    </row>
    <row r="166" spans="1:11" ht="24" customHeight="1" x14ac:dyDescent="0.5">
      <c r="A166" s="659"/>
      <c r="B166" s="660"/>
      <c r="C166" s="661"/>
      <c r="D166" s="662"/>
      <c r="E166" s="671"/>
      <c r="F166" s="663"/>
      <c r="G166" s="664"/>
      <c r="H166" s="664"/>
      <c r="I166" s="672"/>
      <c r="J166" s="665"/>
      <c r="K166" s="666"/>
    </row>
    <row r="167" spans="1:11" x14ac:dyDescent="0.45">
      <c r="A167" s="41"/>
      <c r="B167" s="42"/>
      <c r="C167" s="42"/>
      <c r="D167" s="42"/>
      <c r="E167" s="42"/>
      <c r="F167" s="19"/>
      <c r="G167" s="40"/>
      <c r="H167" s="8"/>
      <c r="I167" s="8"/>
      <c r="J167" s="8"/>
      <c r="K167" s="21"/>
    </row>
    <row r="168" spans="1:11" x14ac:dyDescent="0.45">
      <c r="A168" s="41"/>
      <c r="B168" s="42"/>
      <c r="C168" s="42"/>
      <c r="D168" s="42"/>
      <c r="E168" s="42"/>
      <c r="F168" s="19"/>
      <c r="G168" s="40"/>
      <c r="H168" s="8"/>
      <c r="I168" s="8"/>
      <c r="J168" s="8"/>
      <c r="K168" s="21"/>
    </row>
    <row r="169" spans="1:11" ht="24.75" x14ac:dyDescent="0.5">
      <c r="A169" s="74" t="s">
        <v>99</v>
      </c>
      <c r="B169" s="523"/>
      <c r="C169" s="523"/>
      <c r="D169" s="76" t="s">
        <v>33</v>
      </c>
      <c r="E169" s="76"/>
      <c r="F169" s="77" t="s">
        <v>99</v>
      </c>
      <c r="G169" s="523"/>
      <c r="H169" s="523"/>
      <c r="I169" s="523"/>
      <c r="J169" s="523"/>
      <c r="K169" s="78" t="s">
        <v>32</v>
      </c>
    </row>
    <row r="170" spans="1:11" ht="24.75" x14ac:dyDescent="0.5">
      <c r="A170" s="74" t="s">
        <v>100</v>
      </c>
      <c r="B170" s="539"/>
      <c r="C170" s="539"/>
      <c r="D170" s="49" t="s">
        <v>101</v>
      </c>
      <c r="E170" s="49"/>
      <c r="F170" s="77" t="s">
        <v>100</v>
      </c>
      <c r="G170" s="539"/>
      <c r="H170" s="539"/>
      <c r="I170" s="539"/>
      <c r="J170" s="539"/>
      <c r="K170" s="80" t="s">
        <v>101</v>
      </c>
    </row>
    <row r="171" spans="1:11" ht="24.75" x14ac:dyDescent="0.5">
      <c r="A171" s="74" t="s">
        <v>90</v>
      </c>
      <c r="B171" s="539"/>
      <c r="C171" s="539"/>
      <c r="D171" s="49"/>
      <c r="E171" s="49"/>
      <c r="F171" s="77" t="s">
        <v>90</v>
      </c>
      <c r="G171" s="539"/>
      <c r="H171" s="539"/>
      <c r="I171" s="539"/>
      <c r="J171" s="539"/>
      <c r="K171" s="80"/>
    </row>
    <row r="172" spans="1:11" ht="24.75" x14ac:dyDescent="0.5">
      <c r="A172" s="81" t="s">
        <v>102</v>
      </c>
      <c r="B172" s="527"/>
      <c r="C172" s="527"/>
      <c r="D172" s="82"/>
      <c r="E172" s="83"/>
      <c r="F172" s="84" t="s">
        <v>102</v>
      </c>
      <c r="G172" s="527"/>
      <c r="H172" s="527"/>
      <c r="I172" s="527"/>
      <c r="J172" s="527"/>
      <c r="K172" s="85"/>
    </row>
  </sheetData>
  <mergeCells count="175"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B124:C124"/>
    <mergeCell ref="A125:B125"/>
    <mergeCell ref="H137:J137"/>
    <mergeCell ref="H138:J138"/>
    <mergeCell ref="H139:J139"/>
    <mergeCell ref="H140:J140"/>
    <mergeCell ref="A117:K117"/>
    <mergeCell ref="A118:D118"/>
    <mergeCell ref="F118:K118"/>
    <mergeCell ref="B121:C121"/>
    <mergeCell ref="B122:C122"/>
    <mergeCell ref="B123:C123"/>
    <mergeCell ref="A103:K103"/>
    <mergeCell ref="A104:K104"/>
    <mergeCell ref="A105:D105"/>
    <mergeCell ref="F105:K105"/>
    <mergeCell ref="A113:E113"/>
    <mergeCell ref="F113:K113"/>
    <mergeCell ref="A100:H100"/>
    <mergeCell ref="I100:K100"/>
    <mergeCell ref="A101:H101"/>
    <mergeCell ref="I101:K101"/>
    <mergeCell ref="A102:H102"/>
    <mergeCell ref="I102:K102"/>
    <mergeCell ref="D98:E98"/>
    <mergeCell ref="F98:H98"/>
    <mergeCell ref="I98:K98"/>
    <mergeCell ref="D99:E99"/>
    <mergeCell ref="F99:H99"/>
    <mergeCell ref="I99:K99"/>
    <mergeCell ref="A95:H95"/>
    <mergeCell ref="I95:K95"/>
    <mergeCell ref="A96:H96"/>
    <mergeCell ref="I96:K96"/>
    <mergeCell ref="A97:C97"/>
    <mergeCell ref="D97:E97"/>
    <mergeCell ref="F97:H97"/>
    <mergeCell ref="I97:K97"/>
    <mergeCell ref="D94:E94"/>
    <mergeCell ref="F94:H94"/>
    <mergeCell ref="I94:K94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A87:H87"/>
    <mergeCell ref="I87:K87"/>
    <mergeCell ref="A88:C89"/>
    <mergeCell ref="D88:E89"/>
    <mergeCell ref="F88:H89"/>
    <mergeCell ref="I88:K89"/>
    <mergeCell ref="A86:H86"/>
    <mergeCell ref="I86:K86"/>
    <mergeCell ref="A85:C85"/>
    <mergeCell ref="D85:E85"/>
    <mergeCell ref="F85:H85"/>
    <mergeCell ref="I85:K85"/>
    <mergeCell ref="A83:C83"/>
    <mergeCell ref="D83:E83"/>
    <mergeCell ref="F83:H83"/>
    <mergeCell ref="I83:K83"/>
    <mergeCell ref="A84:C84"/>
    <mergeCell ref="D84:E84"/>
    <mergeCell ref="F84:H84"/>
    <mergeCell ref="I84:K84"/>
    <mergeCell ref="A81:C82"/>
    <mergeCell ref="D81:E82"/>
    <mergeCell ref="F81:H82"/>
    <mergeCell ref="I81:K82"/>
    <mergeCell ref="B76:C76"/>
    <mergeCell ref="G76:J76"/>
    <mergeCell ref="B77:C77"/>
    <mergeCell ref="G77:J77"/>
    <mergeCell ref="B78:C78"/>
    <mergeCell ref="G78:J78"/>
    <mergeCell ref="A23:B24"/>
    <mergeCell ref="C23:C24"/>
    <mergeCell ref="D23:D24"/>
    <mergeCell ref="E23:I23"/>
    <mergeCell ref="J23:J24"/>
    <mergeCell ref="K23:K24"/>
    <mergeCell ref="E27:I27"/>
    <mergeCell ref="E38:I39"/>
    <mergeCell ref="B79:C79"/>
    <mergeCell ref="G79:J79"/>
    <mergeCell ref="A53:B54"/>
    <mergeCell ref="C53:C54"/>
    <mergeCell ref="D53:D54"/>
    <mergeCell ref="E53:I53"/>
    <mergeCell ref="A74:J74"/>
    <mergeCell ref="E41:I41"/>
    <mergeCell ref="J53:J54"/>
    <mergeCell ref="K53:K54"/>
    <mergeCell ref="E57:E58"/>
    <mergeCell ref="F57:F58"/>
    <mergeCell ref="G57:G58"/>
    <mergeCell ref="H57:H58"/>
    <mergeCell ref="I57:I58"/>
    <mergeCell ref="E31:I31"/>
    <mergeCell ref="E37:I3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7"/>
  <sheetViews>
    <sheetView view="pageBreakPreview" zoomScale="80" zoomScaleNormal="70" zoomScaleSheetLayoutView="80" workbookViewId="0">
      <selection activeCell="C12" sqref="C12:H12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" style="5" customWidth="1"/>
    <col min="12" max="16384" width="9.140625" style="5"/>
  </cols>
  <sheetData>
    <row r="1" spans="1:11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1" s="239" customFormat="1" ht="26.25" x14ac:dyDescent="0.55000000000000004">
      <c r="A2" s="667" t="s">
        <v>284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1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1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1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1" ht="25.5" x14ac:dyDescent="0.5">
      <c r="A8" s="50" t="s">
        <v>96</v>
      </c>
      <c r="B8" s="142"/>
      <c r="C8" s="64"/>
      <c r="D8" s="47"/>
      <c r="E8" s="47"/>
      <c r="F8" s="47"/>
      <c r="G8" s="47"/>
      <c r="H8" s="47"/>
      <c r="I8" s="47"/>
      <c r="J8" s="46"/>
      <c r="K8" s="46"/>
    </row>
    <row r="9" spans="1:11" ht="26.25" x14ac:dyDescent="0.55000000000000004">
      <c r="A9" s="53" t="s">
        <v>32</v>
      </c>
      <c r="B9" s="140"/>
      <c r="C9" s="57"/>
      <c r="D9" s="54"/>
      <c r="E9" s="56"/>
      <c r="F9" s="53" t="s">
        <v>90</v>
      </c>
      <c r="G9" s="63"/>
      <c r="H9" s="140"/>
      <c r="I9" s="57"/>
      <c r="J9" s="57"/>
      <c r="K9" s="54"/>
    </row>
    <row r="10" spans="1:11" ht="25.5" x14ac:dyDescent="0.55000000000000004">
      <c r="A10" s="235" t="s">
        <v>5</v>
      </c>
      <c r="B10" s="23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23.25" customHeight="1" x14ac:dyDescent="0.55000000000000004">
      <c r="A11" s="472" t="s">
        <v>6</v>
      </c>
      <c r="B11" s="473"/>
      <c r="C11" s="476" t="s">
        <v>97</v>
      </c>
      <c r="D11" s="477"/>
      <c r="E11" s="477"/>
      <c r="F11" s="477"/>
      <c r="G11" s="477"/>
      <c r="H11" s="478"/>
      <c r="I11" s="472" t="s">
        <v>7</v>
      </c>
      <c r="J11" s="479"/>
      <c r="K11" s="473"/>
    </row>
    <row r="12" spans="1:11" ht="23.25" customHeight="1" x14ac:dyDescent="0.55000000000000004">
      <c r="A12" s="474"/>
      <c r="B12" s="475"/>
      <c r="C12" s="481" t="s">
        <v>98</v>
      </c>
      <c r="D12" s="482"/>
      <c r="E12" s="482"/>
      <c r="F12" s="482"/>
      <c r="G12" s="482"/>
      <c r="H12" s="483"/>
      <c r="I12" s="474"/>
      <c r="J12" s="480"/>
      <c r="K12" s="475"/>
    </row>
    <row r="13" spans="1:11" ht="25.5" x14ac:dyDescent="0.5">
      <c r="A13" s="65" t="s">
        <v>8</v>
      </c>
      <c r="B13" s="66"/>
      <c r="C13" s="484" t="s">
        <v>65</v>
      </c>
      <c r="D13" s="485"/>
      <c r="E13" s="485"/>
      <c r="F13" s="485"/>
      <c r="G13" s="485"/>
      <c r="H13" s="486"/>
      <c r="I13" s="487"/>
      <c r="J13" s="487"/>
      <c r="K13" s="488"/>
    </row>
    <row r="14" spans="1:11" ht="25.5" x14ac:dyDescent="0.5">
      <c r="A14" s="65" t="s">
        <v>182</v>
      </c>
      <c r="B14" s="66"/>
      <c r="C14" s="484" t="s">
        <v>66</v>
      </c>
      <c r="D14" s="485"/>
      <c r="E14" s="485"/>
      <c r="F14" s="485"/>
      <c r="G14" s="485"/>
      <c r="H14" s="486"/>
      <c r="I14" s="487"/>
      <c r="J14" s="487"/>
      <c r="K14" s="488"/>
    </row>
    <row r="15" spans="1:11" ht="25.5" x14ac:dyDescent="0.5">
      <c r="A15" s="65" t="s">
        <v>183</v>
      </c>
      <c r="B15" s="66"/>
      <c r="C15" s="484" t="s">
        <v>66</v>
      </c>
      <c r="D15" s="485"/>
      <c r="E15" s="485"/>
      <c r="F15" s="485"/>
      <c r="G15" s="485"/>
      <c r="H15" s="486"/>
      <c r="I15" s="487"/>
      <c r="J15" s="487"/>
      <c r="K15" s="488"/>
    </row>
    <row r="16" spans="1:11" ht="25.5" x14ac:dyDescent="0.5">
      <c r="A16" s="65" t="s">
        <v>9</v>
      </c>
      <c r="B16" s="66"/>
      <c r="C16" s="484" t="s">
        <v>66</v>
      </c>
      <c r="D16" s="485"/>
      <c r="E16" s="485"/>
      <c r="F16" s="485"/>
      <c r="G16" s="485"/>
      <c r="H16" s="486"/>
      <c r="I16" s="487"/>
      <c r="J16" s="487"/>
      <c r="K16" s="488"/>
    </row>
    <row r="17" spans="1:12" ht="25.5" x14ac:dyDescent="0.5">
      <c r="A17" s="67" t="s">
        <v>10</v>
      </c>
      <c r="B17" s="68"/>
      <c r="C17" s="484" t="s">
        <v>66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7" t="s">
        <v>11</v>
      </c>
      <c r="B18" s="68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9" t="s">
        <v>12</v>
      </c>
      <c r="B19" s="70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71" t="s">
        <v>13</v>
      </c>
      <c r="B20" s="72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75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509" t="s">
        <v>280</v>
      </c>
      <c r="B23" s="510"/>
      <c r="C23" s="513" t="s">
        <v>162</v>
      </c>
      <c r="D23" s="515" t="s">
        <v>163</v>
      </c>
      <c r="E23" s="517" t="s">
        <v>46</v>
      </c>
      <c r="F23" s="518"/>
      <c r="G23" s="518"/>
      <c r="H23" s="518"/>
      <c r="I23" s="518"/>
      <c r="J23" s="489" t="s">
        <v>14</v>
      </c>
      <c r="K23" s="489" t="s">
        <v>83</v>
      </c>
    </row>
    <row r="24" spans="1:12" s="9" customFormat="1" ht="63" customHeight="1" x14ac:dyDescent="0.2">
      <c r="A24" s="511"/>
      <c r="B24" s="512"/>
      <c r="C24" s="514"/>
      <c r="D24" s="516"/>
      <c r="E24" s="243" t="s">
        <v>68</v>
      </c>
      <c r="F24" s="243" t="s">
        <v>69</v>
      </c>
      <c r="G24" s="243" t="s">
        <v>70</v>
      </c>
      <c r="H24" s="10" t="s">
        <v>71</v>
      </c>
      <c r="I24" s="31" t="s">
        <v>72</v>
      </c>
      <c r="J24" s="519"/>
      <c r="K24" s="490"/>
    </row>
    <row r="25" spans="1:12" s="9" customFormat="1" ht="21" x14ac:dyDescent="0.45">
      <c r="A25" s="145" t="s">
        <v>121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9" customFormat="1" ht="21.75" customHeight="1" x14ac:dyDescent="0.2">
      <c r="A26" s="149" t="s">
        <v>122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123</v>
      </c>
      <c r="B27" s="157"/>
      <c r="C27" s="350">
        <v>3</v>
      </c>
      <c r="D27" s="158" t="s">
        <v>2</v>
      </c>
      <c r="E27" s="491" t="s">
        <v>44</v>
      </c>
      <c r="F27" s="492"/>
      <c r="G27" s="492"/>
      <c r="H27" s="492"/>
      <c r="I27" s="493"/>
      <c r="J27" s="376"/>
      <c r="K27" s="377">
        <f>(C27*J27)/5</f>
        <v>0</v>
      </c>
    </row>
    <row r="28" spans="1:12" s="161" customFormat="1" ht="20.25" customHeight="1" x14ac:dyDescent="0.45">
      <c r="A28" s="268" t="s">
        <v>164</v>
      </c>
      <c r="B28" s="163"/>
      <c r="C28" s="351">
        <v>3</v>
      </c>
      <c r="D28" s="269" t="s">
        <v>2</v>
      </c>
      <c r="E28" s="270" t="s">
        <v>205</v>
      </c>
      <c r="F28" s="270" t="s">
        <v>206</v>
      </c>
      <c r="G28" s="270" t="s">
        <v>207</v>
      </c>
      <c r="H28" s="270" t="s">
        <v>208</v>
      </c>
      <c r="I28" s="270" t="s">
        <v>209</v>
      </c>
      <c r="J28" s="378"/>
      <c r="K28" s="379">
        <f>(C28*J28)/5</f>
        <v>0</v>
      </c>
      <c r="L28" s="245" t="s">
        <v>214</v>
      </c>
    </row>
    <row r="29" spans="1:12" s="161" customFormat="1" ht="20.25" customHeight="1" x14ac:dyDescent="0.45">
      <c r="A29" s="271" t="s">
        <v>165</v>
      </c>
      <c r="B29" s="168"/>
      <c r="C29" s="352"/>
      <c r="D29" s="272"/>
      <c r="E29" s="273"/>
      <c r="F29" s="273"/>
      <c r="G29" s="273"/>
      <c r="H29" s="273"/>
      <c r="I29" s="273"/>
      <c r="J29" s="380"/>
      <c r="K29" s="381"/>
    </row>
    <row r="30" spans="1:12" s="161" customFormat="1" ht="21.75" customHeight="1" x14ac:dyDescent="0.45">
      <c r="A30" s="274" t="s">
        <v>166</v>
      </c>
      <c r="B30" s="275"/>
      <c r="C30" s="352"/>
      <c r="D30" s="272"/>
      <c r="E30" s="276"/>
      <c r="F30" s="276"/>
      <c r="G30" s="276"/>
      <c r="H30" s="276"/>
      <c r="I30" s="276"/>
      <c r="J30" s="380"/>
      <c r="K30" s="381"/>
    </row>
    <row r="31" spans="1:12" s="161" customFormat="1" ht="21.75" customHeight="1" x14ac:dyDescent="0.45">
      <c r="A31" s="162" t="s">
        <v>125</v>
      </c>
      <c r="B31" s="171"/>
      <c r="C31" s="353">
        <v>3</v>
      </c>
      <c r="D31" s="164" t="s">
        <v>124</v>
      </c>
      <c r="E31" s="494" t="s">
        <v>44</v>
      </c>
      <c r="F31" s="495"/>
      <c r="G31" s="495"/>
      <c r="H31" s="495"/>
      <c r="I31" s="496"/>
      <c r="J31" s="378"/>
      <c r="K31" s="379">
        <f>(C31*J31)/5</f>
        <v>0</v>
      </c>
      <c r="L31" s="38"/>
    </row>
    <row r="32" spans="1:12" s="161" customFormat="1" ht="23.25" customHeight="1" x14ac:dyDescent="0.45">
      <c r="A32" s="170"/>
      <c r="B32" s="172"/>
      <c r="C32" s="350"/>
      <c r="D32" s="158" t="s">
        <v>43</v>
      </c>
      <c r="E32" s="173"/>
      <c r="F32" s="174"/>
      <c r="G32" s="174"/>
      <c r="H32" s="174"/>
      <c r="I32" s="175"/>
      <c r="J32" s="380"/>
      <c r="K32" s="381"/>
      <c r="L32" s="9"/>
    </row>
    <row r="33" spans="1:13" s="161" customFormat="1" ht="20.25" customHeight="1" x14ac:dyDescent="0.45">
      <c r="A33" s="162" t="s">
        <v>47</v>
      </c>
      <c r="B33" s="163"/>
      <c r="C33" s="354">
        <v>1</v>
      </c>
      <c r="D33" s="176" t="s">
        <v>2</v>
      </c>
      <c r="E33" s="176" t="s">
        <v>48</v>
      </c>
      <c r="F33" s="176" t="s">
        <v>48</v>
      </c>
      <c r="G33" s="176" t="s">
        <v>49</v>
      </c>
      <c r="H33" s="176" t="s">
        <v>48</v>
      </c>
      <c r="I33" s="176" t="s">
        <v>48</v>
      </c>
      <c r="J33" s="378"/>
      <c r="K33" s="379">
        <f>(C33*J33)/5</f>
        <v>0</v>
      </c>
      <c r="L33" s="177"/>
    </row>
    <row r="34" spans="1:13" s="161" customFormat="1" ht="26.25" customHeight="1" x14ac:dyDescent="0.45">
      <c r="A34" s="167"/>
      <c r="B34" s="168"/>
      <c r="C34" s="355"/>
      <c r="D34" s="178"/>
      <c r="E34" s="178" t="s">
        <v>50</v>
      </c>
      <c r="F34" s="178" t="s">
        <v>50</v>
      </c>
      <c r="G34" s="178" t="s">
        <v>50</v>
      </c>
      <c r="H34" s="178" t="s">
        <v>50</v>
      </c>
      <c r="I34" s="178" t="s">
        <v>50</v>
      </c>
      <c r="J34" s="380"/>
      <c r="K34" s="381"/>
    </row>
    <row r="35" spans="1:13" s="161" customFormat="1" ht="21.6" customHeight="1" x14ac:dyDescent="0.45">
      <c r="A35" s="179"/>
      <c r="B35" s="180"/>
      <c r="C35" s="356"/>
      <c r="D35" s="181"/>
      <c r="E35" s="181" t="s">
        <v>51</v>
      </c>
      <c r="F35" s="181" t="s">
        <v>52</v>
      </c>
      <c r="G35" s="181" t="s">
        <v>53</v>
      </c>
      <c r="H35" s="181" t="s">
        <v>54</v>
      </c>
      <c r="I35" s="181" t="s">
        <v>55</v>
      </c>
      <c r="J35" s="382"/>
      <c r="K35" s="383"/>
      <c r="L35" s="38" t="s">
        <v>74</v>
      </c>
    </row>
    <row r="36" spans="1:13" s="161" customFormat="1" ht="23.25" x14ac:dyDescent="0.5">
      <c r="A36" s="182" t="s">
        <v>126</v>
      </c>
      <c r="B36" s="183"/>
      <c r="C36" s="375"/>
      <c r="D36" s="185"/>
      <c r="E36" s="186"/>
      <c r="F36" s="187"/>
      <c r="G36" s="187"/>
      <c r="H36" s="187"/>
      <c r="I36" s="187"/>
      <c r="J36" s="384"/>
      <c r="K36" s="385"/>
    </row>
    <row r="37" spans="1:13" s="161" customFormat="1" x14ac:dyDescent="0.45">
      <c r="A37" s="170" t="s">
        <v>127</v>
      </c>
      <c r="B37" s="188"/>
      <c r="C37" s="350">
        <v>2</v>
      </c>
      <c r="D37" s="158" t="s">
        <v>42</v>
      </c>
      <c r="E37" s="497" t="s">
        <v>45</v>
      </c>
      <c r="F37" s="498"/>
      <c r="G37" s="498"/>
      <c r="H37" s="498"/>
      <c r="I37" s="499"/>
      <c r="J37" s="386">
        <f>L37*5/100</f>
        <v>0</v>
      </c>
      <c r="K37" s="387">
        <f>(C37*J37)/5</f>
        <v>0</v>
      </c>
      <c r="L37" s="37"/>
      <c r="M37" s="226"/>
    </row>
    <row r="38" spans="1:13" s="161" customFormat="1" x14ac:dyDescent="0.45">
      <c r="A38" s="268" t="s">
        <v>184</v>
      </c>
      <c r="B38" s="189"/>
      <c r="C38" s="353">
        <v>4</v>
      </c>
      <c r="D38" s="164" t="s">
        <v>2</v>
      </c>
      <c r="E38" s="500" t="s">
        <v>44</v>
      </c>
      <c r="F38" s="501"/>
      <c r="G38" s="501"/>
      <c r="H38" s="501"/>
      <c r="I38" s="502"/>
      <c r="J38" s="378"/>
      <c r="K38" s="379">
        <f>(C38*J38)/5</f>
        <v>0</v>
      </c>
    </row>
    <row r="39" spans="1:13" s="161" customFormat="1" x14ac:dyDescent="0.45">
      <c r="A39" s="167" t="s">
        <v>128</v>
      </c>
      <c r="B39" s="36"/>
      <c r="C39" s="357"/>
      <c r="D39" s="169"/>
      <c r="E39" s="503"/>
      <c r="F39" s="504"/>
      <c r="G39" s="504"/>
      <c r="H39" s="504"/>
      <c r="I39" s="505"/>
      <c r="J39" s="380"/>
      <c r="K39" s="388"/>
    </row>
    <row r="40" spans="1:13" s="161" customFormat="1" x14ac:dyDescent="0.45">
      <c r="A40" s="170" t="s">
        <v>193</v>
      </c>
      <c r="B40" s="157"/>
      <c r="C40" s="350"/>
      <c r="D40" s="158"/>
      <c r="E40" s="288"/>
      <c r="F40" s="289"/>
      <c r="G40" s="289"/>
      <c r="H40" s="289"/>
      <c r="I40" s="290"/>
      <c r="J40" s="389"/>
      <c r="K40" s="390"/>
    </row>
    <row r="41" spans="1:13" s="161" customFormat="1" x14ac:dyDescent="0.45">
      <c r="A41" s="191" t="s">
        <v>129</v>
      </c>
      <c r="B41" s="192"/>
      <c r="C41" s="358">
        <v>4</v>
      </c>
      <c r="D41" s="193" t="s">
        <v>43</v>
      </c>
      <c r="E41" s="506" t="s">
        <v>45</v>
      </c>
      <c r="F41" s="507"/>
      <c r="G41" s="507"/>
      <c r="H41" s="507"/>
      <c r="I41" s="508"/>
      <c r="J41" s="391"/>
      <c r="K41" s="392">
        <f>(C41*J41)/5</f>
        <v>0</v>
      </c>
    </row>
    <row r="42" spans="1:13" s="161" customFormat="1" ht="23.25" x14ac:dyDescent="0.5">
      <c r="A42" s="277" t="s">
        <v>185</v>
      </c>
      <c r="B42" s="197"/>
      <c r="C42" s="359"/>
      <c r="D42" s="198"/>
      <c r="E42" s="198"/>
      <c r="F42" s="198"/>
      <c r="G42" s="198"/>
      <c r="H42" s="198"/>
      <c r="I42" s="199"/>
      <c r="J42" s="402"/>
      <c r="K42" s="403"/>
      <c r="L42" s="38"/>
    </row>
    <row r="43" spans="1:13" s="9" customFormat="1" ht="21.6" customHeight="1" x14ac:dyDescent="0.45">
      <c r="A43" s="278" t="s">
        <v>186</v>
      </c>
      <c r="B43" s="202"/>
      <c r="C43" s="360"/>
      <c r="D43" s="203"/>
      <c r="E43" s="203"/>
      <c r="F43" s="203"/>
      <c r="G43" s="203"/>
      <c r="H43" s="203"/>
      <c r="I43" s="204"/>
      <c r="J43" s="404"/>
      <c r="K43" s="405"/>
    </row>
    <row r="44" spans="1:13" s="9" customFormat="1" ht="24.75" customHeight="1" x14ac:dyDescent="0.2">
      <c r="A44" s="346" t="s">
        <v>247</v>
      </c>
      <c r="B44" s="344"/>
      <c r="C44" s="361">
        <v>5</v>
      </c>
      <c r="D44" s="319" t="s">
        <v>2</v>
      </c>
      <c r="E44" s="525" t="s">
        <v>210</v>
      </c>
      <c r="F44" s="525" t="s">
        <v>211</v>
      </c>
      <c r="G44" s="525" t="s">
        <v>212</v>
      </c>
      <c r="H44" s="525" t="s">
        <v>130</v>
      </c>
      <c r="I44" s="525" t="s">
        <v>131</v>
      </c>
      <c r="J44" s="406"/>
      <c r="K44" s="407">
        <f>(C44*J44)/5</f>
        <v>0</v>
      </c>
      <c r="L44" s="245" t="s">
        <v>214</v>
      </c>
    </row>
    <row r="45" spans="1:13" s="9" customFormat="1" ht="113.25" customHeight="1" x14ac:dyDescent="0.2">
      <c r="A45" s="470" t="s">
        <v>274</v>
      </c>
      <c r="B45" s="347"/>
      <c r="C45" s="362"/>
      <c r="D45" s="320"/>
      <c r="E45" s="668"/>
      <c r="F45" s="668"/>
      <c r="G45" s="668"/>
      <c r="H45" s="668"/>
      <c r="I45" s="668"/>
      <c r="J45" s="382"/>
      <c r="K45" s="383"/>
      <c r="L45" s="250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1.75" customHeight="1" x14ac:dyDescent="0.2">
      <c r="A48" s="509" t="s">
        <v>280</v>
      </c>
      <c r="B48" s="510"/>
      <c r="C48" s="513" t="s">
        <v>162</v>
      </c>
      <c r="D48" s="515" t="s">
        <v>163</v>
      </c>
      <c r="E48" s="517" t="s">
        <v>46</v>
      </c>
      <c r="F48" s="518"/>
      <c r="G48" s="518"/>
      <c r="H48" s="518"/>
      <c r="I48" s="518"/>
      <c r="J48" s="489" t="s">
        <v>14</v>
      </c>
      <c r="K48" s="489" t="s">
        <v>83</v>
      </c>
    </row>
    <row r="49" spans="1:12" s="9" customFormat="1" ht="63" customHeight="1" x14ac:dyDescent="0.2">
      <c r="A49" s="511"/>
      <c r="B49" s="512"/>
      <c r="C49" s="524"/>
      <c r="D49" s="516"/>
      <c r="E49" s="243" t="s">
        <v>68</v>
      </c>
      <c r="F49" s="243" t="s">
        <v>69</v>
      </c>
      <c r="G49" s="243" t="s">
        <v>70</v>
      </c>
      <c r="H49" s="10" t="s">
        <v>71</v>
      </c>
      <c r="I49" s="31" t="s">
        <v>72</v>
      </c>
      <c r="J49" s="519"/>
      <c r="K49" s="490"/>
    </row>
    <row r="50" spans="1:12" s="9" customFormat="1" ht="21.6" customHeight="1" x14ac:dyDescent="0.45">
      <c r="A50" s="280" t="s">
        <v>187</v>
      </c>
      <c r="B50" s="213"/>
      <c r="C50" s="357"/>
      <c r="D50" s="169"/>
      <c r="E50" s="209"/>
      <c r="F50" s="209"/>
      <c r="G50" s="210"/>
      <c r="H50" s="209"/>
      <c r="I50" s="209"/>
      <c r="J50" s="396"/>
      <c r="K50" s="397"/>
      <c r="L50" s="38" t="s">
        <v>74</v>
      </c>
    </row>
    <row r="51" spans="1:12" s="9" customFormat="1" ht="21.6" customHeight="1" x14ac:dyDescent="0.45">
      <c r="A51" s="279" t="s">
        <v>191</v>
      </c>
      <c r="B51" s="213"/>
      <c r="C51" s="352">
        <v>5</v>
      </c>
      <c r="D51" s="281" t="s">
        <v>2</v>
      </c>
      <c r="E51" s="281" t="s">
        <v>172</v>
      </c>
      <c r="F51" s="281" t="s">
        <v>173</v>
      </c>
      <c r="G51" s="281" t="s">
        <v>174</v>
      </c>
      <c r="H51" s="281" t="s">
        <v>175</v>
      </c>
      <c r="I51" s="281" t="s">
        <v>176</v>
      </c>
      <c r="J51" s="376"/>
      <c r="K51" s="377">
        <f>(C51*J51)/5</f>
        <v>0</v>
      </c>
      <c r="L51" s="177"/>
    </row>
    <row r="52" spans="1:12" s="9" customFormat="1" ht="21.6" customHeight="1" x14ac:dyDescent="0.45">
      <c r="A52" s="321" t="s">
        <v>241</v>
      </c>
      <c r="B52" s="286"/>
      <c r="C52" s="365">
        <v>2.5</v>
      </c>
      <c r="D52" s="269" t="s">
        <v>181</v>
      </c>
      <c r="E52" s="269" t="s">
        <v>172</v>
      </c>
      <c r="F52" s="269" t="s">
        <v>173</v>
      </c>
      <c r="G52" s="269" t="s">
        <v>174</v>
      </c>
      <c r="H52" s="269" t="s">
        <v>175</v>
      </c>
      <c r="I52" s="269" t="s">
        <v>176</v>
      </c>
      <c r="J52" s="378">
        <f>L52*5/100</f>
        <v>0</v>
      </c>
      <c r="K52" s="379">
        <f>(C52*J52)/5</f>
        <v>0</v>
      </c>
      <c r="L52" s="37"/>
    </row>
    <row r="53" spans="1:12" s="9" customFormat="1" ht="21.6" customHeight="1" x14ac:dyDescent="0.45">
      <c r="A53" s="423" t="s">
        <v>254</v>
      </c>
      <c r="B53" s="251"/>
      <c r="C53" s="364">
        <v>2.5</v>
      </c>
      <c r="D53" s="252"/>
      <c r="E53" s="253"/>
      <c r="F53" s="253"/>
      <c r="G53" s="254"/>
      <c r="H53" s="253"/>
      <c r="I53" s="253"/>
      <c r="J53" s="398">
        <f>L53*5/100</f>
        <v>0</v>
      </c>
      <c r="K53" s="399">
        <f>(C53*J53)/5</f>
        <v>0</v>
      </c>
      <c r="L53" s="37"/>
    </row>
    <row r="54" spans="1:12" s="9" customFormat="1" ht="21.6" customHeight="1" x14ac:dyDescent="0.45">
      <c r="A54" s="420" t="s">
        <v>258</v>
      </c>
      <c r="B54" s="292"/>
      <c r="C54" s="365"/>
      <c r="D54" s="244"/>
      <c r="E54" s="210"/>
      <c r="F54" s="210"/>
      <c r="G54" s="293"/>
      <c r="H54" s="210"/>
      <c r="I54" s="210"/>
      <c r="J54" s="400"/>
      <c r="K54" s="401"/>
      <c r="L54" s="177"/>
    </row>
    <row r="55" spans="1:12" s="9" customFormat="1" ht="21.6" customHeight="1" x14ac:dyDescent="0.45">
      <c r="A55" s="324" t="s">
        <v>190</v>
      </c>
      <c r="B55" s="282"/>
      <c r="C55" s="353"/>
      <c r="D55" s="244"/>
      <c r="E55" s="209"/>
      <c r="F55" s="209"/>
      <c r="G55" s="283"/>
      <c r="H55" s="284"/>
      <c r="I55" s="284"/>
      <c r="J55" s="400"/>
      <c r="K55" s="401"/>
      <c r="L55" s="177"/>
    </row>
    <row r="56" spans="1:12" s="9" customFormat="1" ht="21.6" customHeight="1" x14ac:dyDescent="0.45">
      <c r="A56" s="332" t="s">
        <v>244</v>
      </c>
      <c r="B56" s="291"/>
      <c r="C56" s="366">
        <v>5</v>
      </c>
      <c r="D56" s="294" t="s">
        <v>188</v>
      </c>
      <c r="E56" s="295" t="s">
        <v>195</v>
      </c>
      <c r="F56" s="295" t="s">
        <v>196</v>
      </c>
      <c r="G56" s="296" t="s">
        <v>197</v>
      </c>
      <c r="H56" s="295" t="s">
        <v>198</v>
      </c>
      <c r="I56" s="295" t="s">
        <v>199</v>
      </c>
      <c r="J56" s="376"/>
      <c r="K56" s="377">
        <f>(C56*J56)/5</f>
        <v>0</v>
      </c>
      <c r="L56" s="245" t="s">
        <v>214</v>
      </c>
    </row>
    <row r="57" spans="1:12" s="9" customFormat="1" ht="21.6" customHeight="1" x14ac:dyDescent="0.45">
      <c r="A57" s="334" t="s">
        <v>245</v>
      </c>
      <c r="B57" s="216"/>
      <c r="C57" s="367">
        <v>2.5</v>
      </c>
      <c r="D57" s="297" t="s">
        <v>188</v>
      </c>
      <c r="E57" s="298" t="s">
        <v>200</v>
      </c>
      <c r="F57" s="299" t="s">
        <v>201</v>
      </c>
      <c r="G57" s="300" t="s">
        <v>202</v>
      </c>
      <c r="H57" s="299" t="s">
        <v>203</v>
      </c>
      <c r="I57" s="301" t="s">
        <v>204</v>
      </c>
      <c r="J57" s="398"/>
      <c r="K57" s="399">
        <f>(C57*J57)/5</f>
        <v>0</v>
      </c>
      <c r="L57" s="245" t="s">
        <v>214</v>
      </c>
    </row>
    <row r="58" spans="1:12" s="9" customFormat="1" ht="21.6" customHeight="1" x14ac:dyDescent="0.35">
      <c r="A58" s="336" t="s">
        <v>213</v>
      </c>
      <c r="B58" s="216"/>
      <c r="C58" s="368">
        <v>2.5</v>
      </c>
      <c r="D58" s="297"/>
      <c r="E58" s="303"/>
      <c r="F58" s="303"/>
      <c r="G58" s="303"/>
      <c r="H58" s="303"/>
      <c r="I58" s="303"/>
      <c r="J58" s="398">
        <f>L58*5/100</f>
        <v>0</v>
      </c>
      <c r="K58" s="399">
        <f>(C58*J58)/5</f>
        <v>0</v>
      </c>
      <c r="L58" s="37"/>
    </row>
    <row r="59" spans="1:12" s="9" customFormat="1" ht="21.6" customHeight="1" x14ac:dyDescent="0.5">
      <c r="A59" s="285" t="s">
        <v>189</v>
      </c>
      <c r="B59" s="255"/>
      <c r="C59" s="369"/>
      <c r="D59" s="262"/>
      <c r="E59" s="263"/>
      <c r="F59" s="264"/>
      <c r="G59" s="265"/>
      <c r="H59" s="265"/>
      <c r="I59" s="263"/>
      <c r="J59" s="389"/>
      <c r="K59" s="395"/>
      <c r="L59" s="214"/>
    </row>
    <row r="60" spans="1:12" s="9" customFormat="1" ht="21.6" customHeight="1" x14ac:dyDescent="0.45">
      <c r="A60" s="425" t="s">
        <v>259</v>
      </c>
      <c r="B60" s="255"/>
      <c r="C60" s="429"/>
      <c r="D60" s="432" t="s">
        <v>2</v>
      </c>
      <c r="E60" s="701" t="s">
        <v>44</v>
      </c>
      <c r="F60" s="702"/>
      <c r="G60" s="702"/>
      <c r="H60" s="702"/>
      <c r="I60" s="703"/>
      <c r="J60" s="398">
        <f>L60*5/100</f>
        <v>0</v>
      </c>
      <c r="K60" s="399">
        <f>(C60*J60)/5</f>
        <v>0</v>
      </c>
      <c r="L60" s="37"/>
    </row>
    <row r="61" spans="1:12" s="9" customFormat="1" ht="21.6" customHeight="1" x14ac:dyDescent="0.45">
      <c r="A61" s="433" t="s">
        <v>260</v>
      </c>
      <c r="B61" s="434"/>
      <c r="C61" s="436"/>
      <c r="D61" s="704" t="s">
        <v>2</v>
      </c>
      <c r="E61" s="494" t="s">
        <v>45</v>
      </c>
      <c r="F61" s="495"/>
      <c r="G61" s="495"/>
      <c r="H61" s="495"/>
      <c r="I61" s="496"/>
      <c r="J61" s="378">
        <f>L61*5/100</f>
        <v>0</v>
      </c>
      <c r="K61" s="379">
        <f>(C61*J61)/5</f>
        <v>0</v>
      </c>
      <c r="L61" s="37"/>
    </row>
    <row r="62" spans="1:12" s="9" customFormat="1" ht="21.6" customHeight="1" x14ac:dyDescent="0.45">
      <c r="A62" s="435" t="s">
        <v>261</v>
      </c>
      <c r="B62" s="255"/>
      <c r="C62" s="369"/>
      <c r="D62" s="705"/>
      <c r="E62" s="706"/>
      <c r="F62" s="707"/>
      <c r="G62" s="707"/>
      <c r="H62" s="707"/>
      <c r="I62" s="708"/>
      <c r="J62" s="389"/>
      <c r="K62" s="395"/>
      <c r="L62" s="449"/>
    </row>
    <row r="63" spans="1:12" s="9" customFormat="1" ht="21.6" customHeight="1" x14ac:dyDescent="0.5">
      <c r="A63" s="430" t="s">
        <v>221</v>
      </c>
      <c r="B63" s="441"/>
      <c r="C63" s="442"/>
      <c r="D63" s="443"/>
      <c r="E63" s="444"/>
      <c r="F63" s="445"/>
      <c r="G63" s="446"/>
      <c r="H63" s="446"/>
      <c r="I63" s="444"/>
      <c r="J63" s="447"/>
      <c r="K63" s="448"/>
      <c r="L63" s="214"/>
    </row>
    <row r="64" spans="1:12" s="9" customFormat="1" ht="21.6" customHeight="1" x14ac:dyDescent="0.45">
      <c r="A64" s="425" t="s">
        <v>262</v>
      </c>
      <c r="B64" s="255"/>
      <c r="C64" s="429"/>
      <c r="D64" s="302" t="s">
        <v>2</v>
      </c>
      <c r="E64" s="437" t="s">
        <v>272</v>
      </c>
      <c r="F64" s="437">
        <v>4</v>
      </c>
      <c r="G64" s="437">
        <v>3</v>
      </c>
      <c r="H64" s="437">
        <v>2</v>
      </c>
      <c r="I64" s="438">
        <v>1</v>
      </c>
      <c r="J64" s="398">
        <f t="shared" ref="J64:J71" si="0">L64*5/100</f>
        <v>0</v>
      </c>
      <c r="K64" s="399">
        <f t="shared" ref="K64:K71" si="1">(C64*J64)/5</f>
        <v>0</v>
      </c>
      <c r="L64" s="37"/>
    </row>
    <row r="65" spans="1:12" s="9" customFormat="1" ht="45.75" customHeight="1" x14ac:dyDescent="0.45">
      <c r="A65" s="699" t="s">
        <v>263</v>
      </c>
      <c r="B65" s="700"/>
      <c r="C65" s="429"/>
      <c r="D65" s="302" t="s">
        <v>2</v>
      </c>
      <c r="E65" s="439" t="s">
        <v>227</v>
      </c>
      <c r="F65" s="439" t="s">
        <v>220</v>
      </c>
      <c r="G65" s="439" t="s">
        <v>220</v>
      </c>
      <c r="H65" s="439" t="s">
        <v>220</v>
      </c>
      <c r="I65" s="440" t="s">
        <v>220</v>
      </c>
      <c r="J65" s="398">
        <f t="shared" si="0"/>
        <v>0</v>
      </c>
      <c r="K65" s="399">
        <f t="shared" si="1"/>
        <v>0</v>
      </c>
      <c r="L65" s="37"/>
    </row>
    <row r="66" spans="1:12" s="9" customFormat="1" ht="21.6" customHeight="1" x14ac:dyDescent="0.45">
      <c r="A66" s="425" t="s">
        <v>264</v>
      </c>
      <c r="B66" s="255"/>
      <c r="C66" s="429"/>
      <c r="D66" s="306" t="s">
        <v>2</v>
      </c>
      <c r="E66" s="307" t="s">
        <v>223</v>
      </c>
      <c r="F66" s="307" t="s">
        <v>224</v>
      </c>
      <c r="G66" s="307" t="s">
        <v>225</v>
      </c>
      <c r="H66" s="307" t="s">
        <v>220</v>
      </c>
      <c r="I66" s="307" t="s">
        <v>220</v>
      </c>
      <c r="J66" s="398">
        <f t="shared" si="0"/>
        <v>0</v>
      </c>
      <c r="K66" s="399">
        <f t="shared" si="1"/>
        <v>0</v>
      </c>
      <c r="L66" s="37"/>
    </row>
    <row r="67" spans="1:12" s="9" customFormat="1" ht="63" customHeight="1" x14ac:dyDescent="0.45">
      <c r="A67" s="699" t="s">
        <v>265</v>
      </c>
      <c r="B67" s="700"/>
      <c r="C67" s="429"/>
      <c r="D67" s="306" t="s">
        <v>2</v>
      </c>
      <c r="E67" s="303" t="s">
        <v>227</v>
      </c>
      <c r="F67" s="303" t="s">
        <v>220</v>
      </c>
      <c r="G67" s="303" t="s">
        <v>220</v>
      </c>
      <c r="H67" s="303" t="s">
        <v>220</v>
      </c>
      <c r="I67" s="303" t="s">
        <v>220</v>
      </c>
      <c r="J67" s="398">
        <f t="shared" si="0"/>
        <v>0</v>
      </c>
      <c r="K67" s="399">
        <f t="shared" si="1"/>
        <v>0</v>
      </c>
      <c r="L67" s="37"/>
    </row>
    <row r="68" spans="1:12" s="9" customFormat="1" ht="21.6" customHeight="1" x14ac:dyDescent="0.5">
      <c r="A68" s="426" t="s">
        <v>266</v>
      </c>
      <c r="B68" s="216"/>
      <c r="C68" s="431"/>
      <c r="D68" s="306" t="s">
        <v>2</v>
      </c>
      <c r="E68" s="303" t="s">
        <v>229</v>
      </c>
      <c r="F68" s="303" t="s">
        <v>230</v>
      </c>
      <c r="G68" s="303" t="s">
        <v>231</v>
      </c>
      <c r="H68" s="303" t="s">
        <v>232</v>
      </c>
      <c r="I68" s="303" t="s">
        <v>233</v>
      </c>
      <c r="J68" s="398">
        <f t="shared" si="0"/>
        <v>0</v>
      </c>
      <c r="K68" s="399">
        <f t="shared" si="1"/>
        <v>0</v>
      </c>
      <c r="L68" s="37"/>
    </row>
    <row r="69" spans="1:12" s="9" customFormat="1" ht="47.25" customHeight="1" x14ac:dyDescent="0.45">
      <c r="A69" s="699" t="s">
        <v>267</v>
      </c>
      <c r="B69" s="700"/>
      <c r="C69" s="431"/>
      <c r="D69" s="306" t="s">
        <v>2</v>
      </c>
      <c r="E69" s="303" t="s">
        <v>229</v>
      </c>
      <c r="F69" s="303" t="s">
        <v>230</v>
      </c>
      <c r="G69" s="303" t="s">
        <v>231</v>
      </c>
      <c r="H69" s="303" t="s">
        <v>232</v>
      </c>
      <c r="I69" s="303" t="s">
        <v>233</v>
      </c>
      <c r="J69" s="398">
        <f t="shared" si="0"/>
        <v>0</v>
      </c>
      <c r="K69" s="399">
        <f t="shared" si="1"/>
        <v>0</v>
      </c>
      <c r="L69" s="37"/>
    </row>
    <row r="70" spans="1:12" s="9" customFormat="1" ht="21.75" customHeight="1" x14ac:dyDescent="0.45">
      <c r="A70" s="427" t="s">
        <v>268</v>
      </c>
      <c r="B70" s="14"/>
      <c r="C70" s="462"/>
      <c r="D70" s="306" t="s">
        <v>2</v>
      </c>
      <c r="E70" s="303" t="s">
        <v>229</v>
      </c>
      <c r="F70" s="303" t="s">
        <v>230</v>
      </c>
      <c r="G70" s="303" t="s">
        <v>231</v>
      </c>
      <c r="H70" s="303" t="s">
        <v>232</v>
      </c>
      <c r="I70" s="303" t="s">
        <v>233</v>
      </c>
      <c r="J70" s="398">
        <f t="shared" si="0"/>
        <v>0</v>
      </c>
      <c r="K70" s="399">
        <f t="shared" si="1"/>
        <v>0</v>
      </c>
      <c r="L70" s="37"/>
    </row>
    <row r="71" spans="1:12" s="9" customFormat="1" ht="21.75" customHeight="1" x14ac:dyDescent="0.5">
      <c r="A71" s="428" t="s">
        <v>269</v>
      </c>
      <c r="B71" s="463"/>
      <c r="C71" s="464"/>
      <c r="D71" s="465"/>
      <c r="E71" s="466"/>
      <c r="F71" s="466"/>
      <c r="G71" s="467"/>
      <c r="H71" s="468"/>
      <c r="I71" s="469"/>
      <c r="J71" s="391">
        <f t="shared" si="0"/>
        <v>0</v>
      </c>
      <c r="K71" s="392">
        <f t="shared" si="1"/>
        <v>0</v>
      </c>
      <c r="L71" s="37"/>
    </row>
    <row r="72" spans="1:12" s="9" customFormat="1" ht="21.75" customHeight="1" x14ac:dyDescent="0.5">
      <c r="A72" s="456"/>
      <c r="B72" s="457"/>
      <c r="C72" s="452"/>
      <c r="D72" s="453"/>
      <c r="E72" s="454"/>
      <c r="F72" s="454"/>
      <c r="G72" s="458"/>
      <c r="H72" s="459"/>
      <c r="I72" s="459"/>
      <c r="J72" s="460"/>
      <c r="K72" s="461"/>
      <c r="L72" s="455"/>
    </row>
    <row r="73" spans="1:12" s="9" customFormat="1" ht="21.75" customHeight="1" x14ac:dyDescent="0.5">
      <c r="A73" s="456"/>
      <c r="B73" s="457"/>
      <c r="C73" s="452"/>
      <c r="D73" s="453"/>
      <c r="E73" s="454"/>
      <c r="F73" s="454"/>
      <c r="G73" s="458"/>
      <c r="H73" s="459"/>
      <c r="I73" s="459"/>
      <c r="J73" s="460"/>
      <c r="K73" s="461"/>
      <c r="L73" s="250"/>
    </row>
    <row r="74" spans="1:12" s="9" customFormat="1" ht="21.75" customHeight="1" x14ac:dyDescent="0.5">
      <c r="A74" s="456"/>
      <c r="B74" s="457"/>
      <c r="C74" s="452"/>
      <c r="D74" s="453"/>
      <c r="E74" s="454"/>
      <c r="F74" s="454"/>
      <c r="G74" s="458"/>
      <c r="H74" s="459"/>
      <c r="I74" s="459"/>
      <c r="J74" s="460"/>
      <c r="K74" s="461"/>
      <c r="L74" s="250"/>
    </row>
    <row r="75" spans="1:12" s="9" customFormat="1" ht="21.75" customHeight="1" x14ac:dyDescent="0.2">
      <c r="A75" s="509" t="s">
        <v>280</v>
      </c>
      <c r="B75" s="510"/>
      <c r="C75" s="513" t="s">
        <v>162</v>
      </c>
      <c r="D75" s="515" t="s">
        <v>163</v>
      </c>
      <c r="E75" s="517" t="s">
        <v>46</v>
      </c>
      <c r="F75" s="518"/>
      <c r="G75" s="518"/>
      <c r="H75" s="518"/>
      <c r="I75" s="518"/>
      <c r="J75" s="489" t="s">
        <v>14</v>
      </c>
      <c r="K75" s="489" t="s">
        <v>83</v>
      </c>
    </row>
    <row r="76" spans="1:12" s="9" customFormat="1" ht="63" customHeight="1" x14ac:dyDescent="0.2">
      <c r="A76" s="511"/>
      <c r="B76" s="512"/>
      <c r="C76" s="524"/>
      <c r="D76" s="516"/>
      <c r="E76" s="287" t="s">
        <v>68</v>
      </c>
      <c r="F76" s="287" t="s">
        <v>69</v>
      </c>
      <c r="G76" s="287" t="s">
        <v>70</v>
      </c>
      <c r="H76" s="10" t="s">
        <v>71</v>
      </c>
      <c r="I76" s="31" t="s">
        <v>72</v>
      </c>
      <c r="J76" s="519"/>
      <c r="K76" s="490"/>
    </row>
    <row r="77" spans="1:12" s="9" customFormat="1" ht="21.75" customHeight="1" x14ac:dyDescent="0.5">
      <c r="A77" s="450" t="s">
        <v>270</v>
      </c>
      <c r="B77" s="451"/>
      <c r="C77" s="374"/>
      <c r="D77" s="257"/>
      <c r="E77" s="305"/>
      <c r="F77" s="305"/>
      <c r="G77" s="316"/>
      <c r="H77" s="317"/>
      <c r="I77" s="317"/>
      <c r="J77" s="398">
        <f>L77*5/100</f>
        <v>0</v>
      </c>
      <c r="K77" s="399">
        <f>(C77*J77)/5</f>
        <v>0</v>
      </c>
      <c r="L77" s="37"/>
    </row>
    <row r="78" spans="1:12" s="9" customFormat="1" ht="21.75" customHeight="1" x14ac:dyDescent="0.5">
      <c r="A78" s="428" t="s">
        <v>271</v>
      </c>
      <c r="B78" s="15"/>
      <c r="C78" s="374"/>
      <c r="D78" s="257"/>
      <c r="E78" s="224"/>
      <c r="F78" s="224"/>
      <c r="G78" s="258"/>
      <c r="H78" s="219"/>
      <c r="I78" s="219"/>
      <c r="J78" s="398">
        <f>L78*5/100</f>
        <v>0</v>
      </c>
      <c r="K78" s="399">
        <f>(C78*J78)/5</f>
        <v>0</v>
      </c>
      <c r="L78" s="37"/>
    </row>
    <row r="79" spans="1:12" s="16" customFormat="1" ht="23.25" customHeight="1" x14ac:dyDescent="0.2">
      <c r="A79" s="520" t="s">
        <v>73</v>
      </c>
      <c r="B79" s="521"/>
      <c r="C79" s="521"/>
      <c r="D79" s="521"/>
      <c r="E79" s="521"/>
      <c r="F79" s="521"/>
      <c r="G79" s="521"/>
      <c r="H79" s="521"/>
      <c r="I79" s="521"/>
      <c r="J79" s="522"/>
      <c r="K79" s="73">
        <f>ROUND(SUM(K27:K78),2)</f>
        <v>0</v>
      </c>
    </row>
    <row r="80" spans="1:12" ht="19.5" customHeight="1" x14ac:dyDescent="0.5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20"/>
    </row>
    <row r="81" spans="1:12" ht="24.75" x14ac:dyDescent="0.5">
      <c r="A81" s="74" t="s">
        <v>99</v>
      </c>
      <c r="B81" s="523"/>
      <c r="C81" s="523"/>
      <c r="D81" s="76" t="s">
        <v>33</v>
      </c>
      <c r="E81" s="76"/>
      <c r="F81" s="77" t="s">
        <v>99</v>
      </c>
      <c r="G81" s="523"/>
      <c r="H81" s="523"/>
      <c r="I81" s="523"/>
      <c r="J81" s="523"/>
      <c r="K81" s="78" t="s">
        <v>32</v>
      </c>
    </row>
    <row r="82" spans="1:12" ht="24.75" x14ac:dyDescent="0.5">
      <c r="A82" s="74" t="s">
        <v>100</v>
      </c>
      <c r="B82" s="539"/>
      <c r="C82" s="539"/>
      <c r="D82" s="49" t="s">
        <v>101</v>
      </c>
      <c r="E82" s="49"/>
      <c r="F82" s="77" t="s">
        <v>100</v>
      </c>
      <c r="G82" s="539"/>
      <c r="H82" s="539"/>
      <c r="I82" s="539"/>
      <c r="J82" s="539"/>
      <c r="K82" s="80" t="s">
        <v>101</v>
      </c>
    </row>
    <row r="83" spans="1:12" ht="24.75" x14ac:dyDescent="0.5">
      <c r="A83" s="74" t="s">
        <v>90</v>
      </c>
      <c r="B83" s="539"/>
      <c r="C83" s="539"/>
      <c r="D83" s="49"/>
      <c r="E83" s="49"/>
      <c r="F83" s="77" t="s">
        <v>90</v>
      </c>
      <c r="G83" s="539"/>
      <c r="H83" s="539"/>
      <c r="I83" s="539"/>
      <c r="J83" s="539"/>
      <c r="K83" s="80"/>
    </row>
    <row r="84" spans="1:12" ht="24.75" x14ac:dyDescent="0.5">
      <c r="A84" s="81" t="s">
        <v>102</v>
      </c>
      <c r="B84" s="527"/>
      <c r="C84" s="527"/>
      <c r="D84" s="82"/>
      <c r="E84" s="83"/>
      <c r="F84" s="84" t="s">
        <v>102</v>
      </c>
      <c r="G84" s="527"/>
      <c r="H84" s="527"/>
      <c r="I84" s="527"/>
      <c r="J84" s="527"/>
      <c r="K84" s="85"/>
    </row>
    <row r="85" spans="1:12" ht="23.25" x14ac:dyDescent="0.5">
      <c r="A85" s="6" t="s">
        <v>153</v>
      </c>
      <c r="B85" s="6"/>
      <c r="C85" s="7"/>
      <c r="D85" s="7"/>
      <c r="E85" s="7"/>
      <c r="F85" s="7"/>
      <c r="G85" s="7"/>
      <c r="H85" s="7"/>
      <c r="I85" s="7"/>
      <c r="J85" s="7"/>
      <c r="K85" s="7"/>
    </row>
    <row r="86" spans="1:12" s="25" customFormat="1" ht="21.75" customHeight="1" x14ac:dyDescent="0.4">
      <c r="A86" s="509" t="s">
        <v>3</v>
      </c>
      <c r="B86" s="695"/>
      <c r="C86" s="510"/>
      <c r="D86" s="534" t="s">
        <v>56</v>
      </c>
      <c r="E86" s="535"/>
      <c r="F86" s="538" t="s">
        <v>178</v>
      </c>
      <c r="G86" s="538"/>
      <c r="H86" s="538"/>
      <c r="I86" s="534" t="s">
        <v>57</v>
      </c>
      <c r="J86" s="697"/>
      <c r="K86" s="535"/>
    </row>
    <row r="87" spans="1:12" s="25" customFormat="1" ht="51" customHeight="1" x14ac:dyDescent="0.4">
      <c r="A87" s="511"/>
      <c r="B87" s="696"/>
      <c r="C87" s="512"/>
      <c r="D87" s="536"/>
      <c r="E87" s="537"/>
      <c r="F87" s="538"/>
      <c r="G87" s="538"/>
      <c r="H87" s="538"/>
      <c r="I87" s="536"/>
      <c r="J87" s="698"/>
      <c r="K87" s="537"/>
      <c r="L87" s="304" t="s">
        <v>215</v>
      </c>
    </row>
    <row r="88" spans="1:12" s="25" customFormat="1" ht="21.75" customHeight="1" x14ac:dyDescent="0.5">
      <c r="A88" s="555" t="s">
        <v>63</v>
      </c>
      <c r="B88" s="556"/>
      <c r="C88" s="557"/>
      <c r="D88" s="558">
        <v>4</v>
      </c>
      <c r="E88" s="559"/>
      <c r="F88" s="560"/>
      <c r="G88" s="560"/>
      <c r="H88" s="561"/>
      <c r="I88" s="562">
        <f>IF(F88&gt;D88,100,F88/D88*100)</f>
        <v>0</v>
      </c>
      <c r="J88" s="563"/>
      <c r="K88" s="564"/>
    </row>
    <row r="89" spans="1:12" s="25" customFormat="1" ht="21.75" customHeight="1" x14ac:dyDescent="0.5">
      <c r="A89" s="545" t="s">
        <v>64</v>
      </c>
      <c r="B89" s="546"/>
      <c r="C89" s="547"/>
      <c r="D89" s="548">
        <v>4</v>
      </c>
      <c r="E89" s="549"/>
      <c r="F89" s="550"/>
      <c r="G89" s="550"/>
      <c r="H89" s="551"/>
      <c r="I89" s="552">
        <f>IF(F89&gt;D89,100,F89/D89*100)</f>
        <v>0</v>
      </c>
      <c r="J89" s="553"/>
      <c r="K89" s="554"/>
    </row>
    <row r="90" spans="1:12" s="25" customFormat="1" ht="21.75" customHeight="1" x14ac:dyDescent="0.5">
      <c r="A90" s="545" t="s">
        <v>275</v>
      </c>
      <c r="B90" s="546"/>
      <c r="C90" s="547"/>
      <c r="D90" s="548">
        <v>4</v>
      </c>
      <c r="E90" s="549"/>
      <c r="F90" s="550"/>
      <c r="G90" s="550"/>
      <c r="H90" s="551"/>
      <c r="I90" s="552">
        <f>IF(F90&gt;D90,100,F90/D90*100)</f>
        <v>0</v>
      </c>
      <c r="J90" s="553"/>
      <c r="K90" s="554"/>
    </row>
    <row r="91" spans="1:12" s="25" customFormat="1" ht="24.75" x14ac:dyDescent="0.5">
      <c r="A91" s="540" t="s">
        <v>15</v>
      </c>
      <c r="B91" s="541"/>
      <c r="C91" s="541"/>
      <c r="D91" s="541"/>
      <c r="E91" s="541"/>
      <c r="F91" s="541"/>
      <c r="G91" s="541"/>
      <c r="H91" s="542"/>
      <c r="I91" s="543">
        <f>I88+I89+I90</f>
        <v>0</v>
      </c>
      <c r="J91" s="543"/>
      <c r="K91" s="544"/>
    </row>
    <row r="92" spans="1:12" s="25" customFormat="1" ht="24.75" x14ac:dyDescent="0.5">
      <c r="A92" s="579" t="s">
        <v>239</v>
      </c>
      <c r="B92" s="580"/>
      <c r="C92" s="580"/>
      <c r="D92" s="580"/>
      <c r="E92" s="580"/>
      <c r="F92" s="580"/>
      <c r="G92" s="580"/>
      <c r="H92" s="581"/>
      <c r="I92" s="582">
        <f>(I91*10)/300</f>
        <v>0</v>
      </c>
      <c r="J92" s="582"/>
      <c r="K92" s="583"/>
    </row>
    <row r="93" spans="1:12" s="25" customFormat="1" ht="21.75" customHeight="1" x14ac:dyDescent="0.4">
      <c r="A93" s="679" t="s">
        <v>62</v>
      </c>
      <c r="B93" s="680"/>
      <c r="C93" s="681"/>
      <c r="D93" s="685" t="s">
        <v>56</v>
      </c>
      <c r="E93" s="686"/>
      <c r="F93" s="538" t="s">
        <v>178</v>
      </c>
      <c r="G93" s="538"/>
      <c r="H93" s="538"/>
      <c r="I93" s="689" t="s">
        <v>57</v>
      </c>
      <c r="J93" s="690"/>
      <c r="K93" s="691"/>
    </row>
    <row r="94" spans="1:12" s="25" customFormat="1" ht="51" customHeight="1" x14ac:dyDescent="0.4">
      <c r="A94" s="682"/>
      <c r="B94" s="683"/>
      <c r="C94" s="684"/>
      <c r="D94" s="687"/>
      <c r="E94" s="688"/>
      <c r="F94" s="538"/>
      <c r="G94" s="538"/>
      <c r="H94" s="538"/>
      <c r="I94" s="692"/>
      <c r="J94" s="693"/>
      <c r="K94" s="694"/>
      <c r="L94" s="304" t="s">
        <v>216</v>
      </c>
    </row>
    <row r="95" spans="1:12" s="25" customFormat="1" ht="25.5" x14ac:dyDescent="0.5">
      <c r="A95" s="236" t="s">
        <v>59</v>
      </c>
      <c r="B95" s="411"/>
      <c r="C95" s="412"/>
      <c r="D95" s="568">
        <v>4</v>
      </c>
      <c r="E95" s="569"/>
      <c r="F95" s="598"/>
      <c r="G95" s="570"/>
      <c r="H95" s="571"/>
      <c r="I95" s="562">
        <f t="shared" ref="I95:I99" si="2">IF(F95&gt;D95,100,F95/D95*100)</f>
        <v>0</v>
      </c>
      <c r="J95" s="563"/>
      <c r="K95" s="564"/>
    </row>
    <row r="96" spans="1:12" s="25" customFormat="1" ht="25.5" x14ac:dyDescent="0.5">
      <c r="A96" s="413" t="s">
        <v>60</v>
      </c>
      <c r="B96" s="414"/>
      <c r="C96" s="415"/>
      <c r="D96" s="575">
        <v>4</v>
      </c>
      <c r="E96" s="576"/>
      <c r="F96" s="678"/>
      <c r="G96" s="577"/>
      <c r="H96" s="578"/>
      <c r="I96" s="552">
        <f t="shared" si="2"/>
        <v>0</v>
      </c>
      <c r="J96" s="553"/>
      <c r="K96" s="554"/>
    </row>
    <row r="97" spans="1:11" s="25" customFormat="1" ht="25.5" x14ac:dyDescent="0.5">
      <c r="A97" s="413" t="s">
        <v>84</v>
      </c>
      <c r="B97" s="414"/>
      <c r="C97" s="415"/>
      <c r="D97" s="575">
        <v>4</v>
      </c>
      <c r="E97" s="576"/>
      <c r="F97" s="678"/>
      <c r="G97" s="577"/>
      <c r="H97" s="578"/>
      <c r="I97" s="552">
        <f t="shared" si="2"/>
        <v>0</v>
      </c>
      <c r="J97" s="553"/>
      <c r="K97" s="554"/>
    </row>
    <row r="98" spans="1:11" s="25" customFormat="1" ht="25.5" x14ac:dyDescent="0.5">
      <c r="A98" s="413" t="s">
        <v>61</v>
      </c>
      <c r="B98" s="414"/>
      <c r="C98" s="415"/>
      <c r="D98" s="575">
        <v>4</v>
      </c>
      <c r="E98" s="576"/>
      <c r="F98" s="678"/>
      <c r="G98" s="577"/>
      <c r="H98" s="578"/>
      <c r="I98" s="552">
        <f t="shared" si="2"/>
        <v>0</v>
      </c>
      <c r="J98" s="553"/>
      <c r="K98" s="554"/>
    </row>
    <row r="99" spans="1:11" s="25" customFormat="1" ht="24.75" x14ac:dyDescent="0.5">
      <c r="A99" s="238" t="s">
        <v>250</v>
      </c>
      <c r="B99" s="416"/>
      <c r="C99" s="417"/>
      <c r="D99" s="595">
        <v>4</v>
      </c>
      <c r="E99" s="596"/>
      <c r="F99" s="595"/>
      <c r="G99" s="597"/>
      <c r="H99" s="596"/>
      <c r="I99" s="599">
        <f t="shared" si="2"/>
        <v>0</v>
      </c>
      <c r="J99" s="600"/>
      <c r="K99" s="601"/>
    </row>
    <row r="100" spans="1:11" s="25" customFormat="1" ht="24.75" x14ac:dyDescent="0.5">
      <c r="A100" s="540" t="s">
        <v>117</v>
      </c>
      <c r="B100" s="541"/>
      <c r="C100" s="541"/>
      <c r="D100" s="541"/>
      <c r="E100" s="541"/>
      <c r="F100" s="541"/>
      <c r="G100" s="541"/>
      <c r="H100" s="542"/>
      <c r="I100" s="673">
        <f>I95+I96+I97+I98+I99</f>
        <v>0</v>
      </c>
      <c r="J100" s="543"/>
      <c r="K100" s="544"/>
    </row>
    <row r="101" spans="1:11" s="25" customFormat="1" ht="22.5" customHeight="1" x14ac:dyDescent="0.5">
      <c r="A101" s="602" t="s">
        <v>240</v>
      </c>
      <c r="B101" s="603"/>
      <c r="C101" s="603"/>
      <c r="D101" s="603"/>
      <c r="E101" s="603"/>
      <c r="F101" s="603"/>
      <c r="G101" s="603"/>
      <c r="H101" s="604"/>
      <c r="I101" s="674">
        <f>(I100*15)/500</f>
        <v>0</v>
      </c>
      <c r="J101" s="582"/>
      <c r="K101" s="583"/>
    </row>
    <row r="102" spans="1:11" s="25" customFormat="1" ht="75.75" customHeight="1" x14ac:dyDescent="0.4">
      <c r="A102" s="675" t="s">
        <v>58</v>
      </c>
      <c r="B102" s="676"/>
      <c r="C102" s="677"/>
      <c r="D102" s="608" t="s">
        <v>56</v>
      </c>
      <c r="E102" s="609"/>
      <c r="F102" s="610" t="s">
        <v>180</v>
      </c>
      <c r="G102" s="611"/>
      <c r="H102" s="612"/>
      <c r="I102" s="608" t="s">
        <v>57</v>
      </c>
      <c r="J102" s="613"/>
      <c r="K102" s="614"/>
    </row>
    <row r="103" spans="1:11" s="25" customFormat="1" ht="24.75" x14ac:dyDescent="0.5">
      <c r="A103" s="236" t="s">
        <v>276</v>
      </c>
      <c r="B103" s="237"/>
      <c r="C103" s="237"/>
      <c r="D103" s="568">
        <v>4</v>
      </c>
      <c r="E103" s="569"/>
      <c r="F103" s="570"/>
      <c r="G103" s="570"/>
      <c r="H103" s="571"/>
      <c r="I103" s="562">
        <f t="shared" ref="I103:I104" si="3">IF(F103&gt;D103,100,F103/D103*100)</f>
        <v>0</v>
      </c>
      <c r="J103" s="563"/>
      <c r="K103" s="564"/>
    </row>
    <row r="104" spans="1:11" s="25" customFormat="1" ht="24.75" x14ac:dyDescent="0.5">
      <c r="A104" s="238" t="s">
        <v>85</v>
      </c>
      <c r="B104" s="237"/>
      <c r="C104" s="237"/>
      <c r="D104" s="575">
        <v>4</v>
      </c>
      <c r="E104" s="576"/>
      <c r="F104" s="577"/>
      <c r="G104" s="577"/>
      <c r="H104" s="578"/>
      <c r="I104" s="599">
        <f t="shared" si="3"/>
        <v>0</v>
      </c>
      <c r="J104" s="600"/>
      <c r="K104" s="601"/>
    </row>
    <row r="105" spans="1:11" s="25" customFormat="1" ht="24.75" x14ac:dyDescent="0.5">
      <c r="A105" s="540" t="s">
        <v>119</v>
      </c>
      <c r="B105" s="541"/>
      <c r="C105" s="541"/>
      <c r="D105" s="541"/>
      <c r="E105" s="541"/>
      <c r="F105" s="541"/>
      <c r="G105" s="541"/>
      <c r="H105" s="542"/>
      <c r="I105" s="673">
        <f>I103+I104</f>
        <v>0</v>
      </c>
      <c r="J105" s="543"/>
      <c r="K105" s="544"/>
    </row>
    <row r="106" spans="1:11" s="25" customFormat="1" ht="24.75" x14ac:dyDescent="0.5">
      <c r="A106" s="602" t="s">
        <v>118</v>
      </c>
      <c r="B106" s="603"/>
      <c r="C106" s="603"/>
      <c r="D106" s="603"/>
      <c r="E106" s="603"/>
      <c r="F106" s="603"/>
      <c r="G106" s="603"/>
      <c r="H106" s="604"/>
      <c r="I106" s="674">
        <f>(I105*5)/200</f>
        <v>0</v>
      </c>
      <c r="J106" s="582"/>
      <c r="K106" s="583"/>
    </row>
    <row r="107" spans="1:11" ht="25.5" x14ac:dyDescent="0.55000000000000004">
      <c r="A107" s="627" t="s">
        <v>120</v>
      </c>
      <c r="B107" s="628"/>
      <c r="C107" s="628"/>
      <c r="D107" s="628"/>
      <c r="E107" s="628"/>
      <c r="F107" s="628"/>
      <c r="G107" s="628"/>
      <c r="H107" s="629"/>
      <c r="I107" s="630">
        <f>ROUND(I92+I101+I106,2)</f>
        <v>0</v>
      </c>
      <c r="J107" s="630"/>
      <c r="K107" s="631"/>
    </row>
    <row r="108" spans="1:11" ht="26.25" x14ac:dyDescent="0.55000000000000004">
      <c r="A108" s="615" t="s">
        <v>16</v>
      </c>
      <c r="B108" s="615"/>
      <c r="C108" s="615"/>
      <c r="D108" s="615"/>
      <c r="E108" s="615"/>
      <c r="F108" s="615"/>
      <c r="G108" s="615"/>
      <c r="H108" s="615"/>
      <c r="I108" s="615"/>
      <c r="J108" s="615"/>
      <c r="K108" s="615"/>
    </row>
    <row r="109" spans="1:11" s="26" customFormat="1" ht="25.5" x14ac:dyDescent="0.45">
      <c r="A109" s="616" t="s">
        <v>17</v>
      </c>
      <c r="B109" s="616"/>
      <c r="C109" s="616"/>
      <c r="D109" s="616"/>
      <c r="E109" s="616"/>
      <c r="F109" s="616"/>
      <c r="G109" s="616"/>
      <c r="H109" s="616"/>
      <c r="I109" s="616"/>
      <c r="J109" s="616"/>
      <c r="K109" s="616"/>
    </row>
    <row r="110" spans="1:11" s="26" customFormat="1" ht="21.6" customHeight="1" x14ac:dyDescent="0.55000000000000004">
      <c r="A110" s="617" t="s">
        <v>18</v>
      </c>
      <c r="B110" s="618"/>
      <c r="C110" s="618"/>
      <c r="D110" s="618"/>
      <c r="E110" s="86"/>
      <c r="F110" s="619" t="s">
        <v>86</v>
      </c>
      <c r="G110" s="620"/>
      <c r="H110" s="620"/>
      <c r="I110" s="620"/>
      <c r="J110" s="620"/>
      <c r="K110" s="621"/>
    </row>
    <row r="111" spans="1:11" s="26" customFormat="1" ht="26.1" customHeight="1" x14ac:dyDescent="0.55000000000000004">
      <c r="A111" s="87"/>
      <c r="B111" s="88"/>
      <c r="C111" s="88"/>
      <c r="D111" s="88"/>
      <c r="E111" s="89"/>
      <c r="F111" s="90"/>
      <c r="G111" s="49"/>
      <c r="H111" s="49"/>
      <c r="I111" s="91"/>
      <c r="J111" s="91"/>
      <c r="K111" s="92"/>
    </row>
    <row r="112" spans="1:11" s="25" customFormat="1" ht="26.1" customHeight="1" x14ac:dyDescent="0.55000000000000004">
      <c r="A112" s="93" t="s">
        <v>19</v>
      </c>
      <c r="B112" s="48"/>
      <c r="C112" s="94" t="s">
        <v>20</v>
      </c>
      <c r="D112" s="49"/>
      <c r="E112" s="76"/>
      <c r="F112" s="95" t="s">
        <v>103</v>
      </c>
      <c r="G112" s="49" t="s">
        <v>104</v>
      </c>
      <c r="H112" s="96"/>
      <c r="I112" s="96" t="s">
        <v>114</v>
      </c>
      <c r="J112" s="91"/>
      <c r="K112" s="97"/>
    </row>
    <row r="113" spans="1:11" s="25" customFormat="1" ht="26.1" customHeight="1" x14ac:dyDescent="0.5">
      <c r="A113" s="90" t="s">
        <v>21</v>
      </c>
      <c r="B113" s="48"/>
      <c r="C113" s="408">
        <f>K79</f>
        <v>0</v>
      </c>
      <c r="D113" s="49"/>
      <c r="E113" s="76"/>
      <c r="F113" s="95" t="s">
        <v>103</v>
      </c>
      <c r="G113" s="49" t="s">
        <v>105</v>
      </c>
      <c r="H113" s="96"/>
      <c r="I113" s="96" t="s">
        <v>115</v>
      </c>
      <c r="J113" s="91"/>
      <c r="K113" s="97"/>
    </row>
    <row r="114" spans="1:11" ht="26.1" customHeight="1" x14ac:dyDescent="0.55000000000000004">
      <c r="A114" s="90" t="s">
        <v>22</v>
      </c>
      <c r="B114" s="48"/>
      <c r="C114" s="409">
        <f>I107</f>
        <v>0</v>
      </c>
      <c r="D114" s="49"/>
      <c r="E114" s="76"/>
      <c r="F114" s="95" t="s">
        <v>103</v>
      </c>
      <c r="G114" s="49" t="s">
        <v>106</v>
      </c>
      <c r="H114" s="96"/>
      <c r="I114" s="96" t="s">
        <v>116</v>
      </c>
      <c r="J114" s="98"/>
      <c r="K114" s="97"/>
    </row>
    <row r="115" spans="1:11" ht="26.1" customHeight="1" x14ac:dyDescent="0.55000000000000004">
      <c r="A115" s="99" t="s">
        <v>23</v>
      </c>
      <c r="B115" s="100"/>
      <c r="C115" s="410">
        <f>ROUND(C113+C114,2)</f>
        <v>0</v>
      </c>
      <c r="D115" s="98"/>
      <c r="E115" s="76"/>
      <c r="F115" s="95" t="s">
        <v>103</v>
      </c>
      <c r="G115" s="49" t="s">
        <v>107</v>
      </c>
      <c r="H115" s="96"/>
      <c r="I115" s="96" t="s">
        <v>255</v>
      </c>
      <c r="J115" s="98"/>
      <c r="K115" s="92"/>
    </row>
    <row r="116" spans="1:11" ht="26.1" customHeight="1" x14ac:dyDescent="0.55000000000000004">
      <c r="A116" s="101"/>
      <c r="B116" s="102"/>
      <c r="C116" s="98"/>
      <c r="D116" s="98"/>
      <c r="E116" s="76"/>
      <c r="F116" s="95" t="s">
        <v>103</v>
      </c>
      <c r="G116" s="49" t="s">
        <v>108</v>
      </c>
      <c r="H116" s="96"/>
      <c r="I116" s="96" t="s">
        <v>24</v>
      </c>
      <c r="J116" s="98"/>
      <c r="K116" s="103"/>
    </row>
    <row r="117" spans="1:11" ht="26.1" customHeight="1" x14ac:dyDescent="0.55000000000000004">
      <c r="A117" s="101"/>
      <c r="B117" s="102"/>
      <c r="C117" s="98"/>
      <c r="D117" s="98"/>
      <c r="E117" s="82"/>
      <c r="F117" s="104"/>
      <c r="G117" s="105"/>
      <c r="H117" s="106"/>
      <c r="I117" s="106"/>
      <c r="J117" s="106"/>
      <c r="K117" s="107"/>
    </row>
    <row r="118" spans="1:11" ht="23.25" x14ac:dyDescent="0.5">
      <c r="A118" s="622" t="s">
        <v>25</v>
      </c>
      <c r="B118" s="623"/>
      <c r="C118" s="623"/>
      <c r="D118" s="623"/>
      <c r="E118" s="623"/>
      <c r="F118" s="624" t="s">
        <v>26</v>
      </c>
      <c r="G118" s="625"/>
      <c r="H118" s="625"/>
      <c r="I118" s="625"/>
      <c r="J118" s="625"/>
      <c r="K118" s="626"/>
    </row>
    <row r="119" spans="1:11" ht="23.25" x14ac:dyDescent="0.5">
      <c r="A119" s="108" t="s">
        <v>109</v>
      </c>
      <c r="B119" s="109"/>
      <c r="C119" s="109"/>
      <c r="D119" s="109"/>
      <c r="E119" s="19"/>
      <c r="F119" s="108" t="s">
        <v>109</v>
      </c>
      <c r="G119" s="109"/>
      <c r="H119" s="109"/>
      <c r="I119" s="110"/>
      <c r="J119" s="110"/>
      <c r="K119" s="27"/>
    </row>
    <row r="120" spans="1:11" ht="23.25" x14ac:dyDescent="0.5">
      <c r="A120" s="111"/>
      <c r="B120" s="112"/>
      <c r="C120" s="112"/>
      <c r="D120" s="112"/>
      <c r="E120" s="19"/>
      <c r="F120" s="111"/>
      <c r="G120" s="113"/>
      <c r="H120" s="114"/>
      <c r="I120" s="114"/>
      <c r="J120" s="114"/>
      <c r="K120" s="115"/>
    </row>
    <row r="121" spans="1:11" ht="23.25" x14ac:dyDescent="0.5">
      <c r="A121" s="116"/>
      <c r="B121" s="117"/>
      <c r="C121" s="117"/>
      <c r="D121" s="117"/>
      <c r="E121" s="19"/>
      <c r="F121" s="116"/>
      <c r="G121" s="118"/>
      <c r="H121" s="119"/>
      <c r="I121" s="119"/>
      <c r="J121" s="119"/>
      <c r="K121" s="27"/>
    </row>
    <row r="122" spans="1:11" ht="23.25" x14ac:dyDescent="0.5">
      <c r="A122" s="633" t="s">
        <v>27</v>
      </c>
      <c r="B122" s="633"/>
      <c r="C122" s="633"/>
      <c r="D122" s="633"/>
      <c r="E122" s="633"/>
      <c r="F122" s="633"/>
      <c r="G122" s="633"/>
      <c r="H122" s="633"/>
      <c r="I122" s="633"/>
      <c r="J122" s="633"/>
      <c r="K122" s="634"/>
    </row>
    <row r="123" spans="1:11" ht="24" customHeight="1" x14ac:dyDescent="0.5">
      <c r="A123" s="622" t="s">
        <v>28</v>
      </c>
      <c r="B123" s="623"/>
      <c r="C123" s="623"/>
      <c r="D123" s="623"/>
      <c r="E123" s="28"/>
      <c r="F123" s="624" t="s">
        <v>29</v>
      </c>
      <c r="G123" s="625"/>
      <c r="H123" s="625"/>
      <c r="I123" s="625"/>
      <c r="J123" s="625"/>
      <c r="K123" s="626"/>
    </row>
    <row r="124" spans="1:11" ht="23.25" x14ac:dyDescent="0.5">
      <c r="A124" s="108" t="s">
        <v>109</v>
      </c>
      <c r="B124" s="109"/>
      <c r="C124" s="109"/>
      <c r="D124" s="109"/>
      <c r="E124" s="19"/>
      <c r="F124" s="108"/>
      <c r="G124" s="109"/>
      <c r="H124" s="109"/>
      <c r="I124" s="110"/>
      <c r="J124" s="110"/>
      <c r="K124" s="27"/>
    </row>
    <row r="125" spans="1:11" ht="23.25" x14ac:dyDescent="0.5">
      <c r="A125" s="111"/>
      <c r="B125" s="112"/>
      <c r="C125" s="112"/>
      <c r="D125" s="112"/>
      <c r="E125" s="19"/>
      <c r="F125" s="111"/>
      <c r="G125" s="113"/>
      <c r="H125" s="114"/>
      <c r="I125" s="114"/>
      <c r="J125" s="114"/>
      <c r="K125" s="115"/>
    </row>
    <row r="126" spans="1:11" ht="24.75" x14ac:dyDescent="0.5">
      <c r="A126" s="74" t="s">
        <v>99</v>
      </c>
      <c r="B126" s="539"/>
      <c r="C126" s="539"/>
      <c r="D126" s="76" t="s">
        <v>32</v>
      </c>
      <c r="E126" s="42"/>
      <c r="F126" s="29"/>
      <c r="G126" s="77" t="s">
        <v>99</v>
      </c>
      <c r="H126" s="75"/>
      <c r="I126" s="120"/>
      <c r="J126" s="120"/>
      <c r="K126" s="20"/>
    </row>
    <row r="127" spans="1:11" ht="24.75" x14ac:dyDescent="0.5">
      <c r="A127" s="74" t="s">
        <v>100</v>
      </c>
      <c r="B127" s="539"/>
      <c r="C127" s="539"/>
      <c r="D127" s="49" t="s">
        <v>101</v>
      </c>
      <c r="E127" s="42"/>
      <c r="F127" s="29"/>
      <c r="G127" s="77" t="s">
        <v>100</v>
      </c>
      <c r="H127" s="79"/>
      <c r="I127" s="121"/>
      <c r="J127" s="121"/>
      <c r="K127" s="80" t="s">
        <v>101</v>
      </c>
    </row>
    <row r="128" spans="1:11" ht="24.75" x14ac:dyDescent="0.5">
      <c r="A128" s="74" t="s">
        <v>90</v>
      </c>
      <c r="B128" s="539"/>
      <c r="C128" s="539"/>
      <c r="D128" s="8"/>
      <c r="E128" s="42"/>
      <c r="F128" s="33"/>
      <c r="G128" s="77" t="s">
        <v>90</v>
      </c>
      <c r="H128" s="79"/>
      <c r="I128" s="122"/>
      <c r="J128" s="122"/>
      <c r="K128" s="20"/>
    </row>
    <row r="129" spans="1:11" ht="24.75" x14ac:dyDescent="0.5">
      <c r="A129" s="81" t="s">
        <v>102</v>
      </c>
      <c r="B129" s="527"/>
      <c r="C129" s="527"/>
      <c r="D129" s="22"/>
      <c r="E129" s="22"/>
      <c r="F129" s="34"/>
      <c r="G129" s="84" t="s">
        <v>102</v>
      </c>
      <c r="H129" s="82"/>
      <c r="I129" s="123"/>
      <c r="J129" s="123"/>
      <c r="K129" s="24"/>
    </row>
    <row r="130" spans="1:11" ht="22.5" customHeight="1" x14ac:dyDescent="0.5">
      <c r="A130" s="622" t="s">
        <v>30</v>
      </c>
      <c r="B130" s="623"/>
      <c r="C130" s="225"/>
      <c r="D130" s="225"/>
      <c r="E130" s="225"/>
      <c r="F130" s="225"/>
      <c r="G130" s="225"/>
      <c r="H130" s="225"/>
      <c r="I130" s="225"/>
      <c r="J130" s="225"/>
      <c r="K130" s="43"/>
    </row>
    <row r="131" spans="1:11" ht="23.25" x14ac:dyDescent="0.5">
      <c r="A131" s="124"/>
      <c r="B131" s="109"/>
      <c r="C131" s="109"/>
      <c r="D131" s="109"/>
      <c r="E131" s="109"/>
      <c r="F131" s="110"/>
      <c r="G131" s="110"/>
      <c r="H131" s="109"/>
      <c r="I131" s="110"/>
      <c r="J131" s="110"/>
      <c r="K131" s="125"/>
    </row>
    <row r="132" spans="1:11" ht="24.75" x14ac:dyDescent="0.5">
      <c r="A132" s="74" t="s">
        <v>99</v>
      </c>
      <c r="B132" s="75"/>
      <c r="C132" s="75"/>
      <c r="D132" s="76"/>
      <c r="E132" s="19"/>
      <c r="F132" s="19"/>
      <c r="G132" s="19"/>
      <c r="H132" s="19"/>
      <c r="I132" s="19"/>
      <c r="J132" s="19"/>
      <c r="K132" s="20"/>
    </row>
    <row r="133" spans="1:11" ht="24.75" x14ac:dyDescent="0.5">
      <c r="A133" s="74" t="s">
        <v>100</v>
      </c>
      <c r="B133" s="79"/>
      <c r="C133" s="79"/>
      <c r="D133" s="49" t="s">
        <v>101</v>
      </c>
      <c r="E133" s="19"/>
      <c r="F133" s="19"/>
      <c r="G133" s="19"/>
      <c r="H133" s="19"/>
      <c r="I133" s="19"/>
      <c r="J133" s="19"/>
      <c r="K133" s="20"/>
    </row>
    <row r="134" spans="1:11" ht="24.75" x14ac:dyDescent="0.5">
      <c r="A134" s="74" t="s">
        <v>90</v>
      </c>
      <c r="B134" s="79"/>
      <c r="C134" s="79"/>
      <c r="D134" s="8"/>
      <c r="E134" s="8"/>
      <c r="F134" s="19"/>
      <c r="G134" s="19"/>
      <c r="H134" s="8"/>
      <c r="I134" s="8"/>
      <c r="J134" s="8"/>
      <c r="K134" s="21"/>
    </row>
    <row r="135" spans="1:11" ht="24.75" x14ac:dyDescent="0.5">
      <c r="A135" s="81" t="s">
        <v>102</v>
      </c>
      <c r="B135" s="82"/>
      <c r="C135" s="82"/>
      <c r="D135" s="22"/>
      <c r="E135" s="22"/>
      <c r="F135" s="22"/>
      <c r="G135" s="22"/>
      <c r="H135" s="23"/>
      <c r="I135" s="22"/>
      <c r="J135" s="23"/>
      <c r="K135" s="24"/>
    </row>
    <row r="136" spans="1:11" x14ac:dyDescent="0.45">
      <c r="A136" s="19"/>
      <c r="B136" s="8"/>
      <c r="C136" s="8"/>
      <c r="D136" s="19"/>
      <c r="E136" s="19"/>
      <c r="F136" s="19"/>
      <c r="G136" s="19"/>
      <c r="H136" s="8"/>
      <c r="I136" s="19"/>
      <c r="J136" s="8"/>
      <c r="K136" s="19"/>
    </row>
    <row r="137" spans="1:11" ht="23.25" x14ac:dyDescent="0.45">
      <c r="A137" s="39" t="s">
        <v>31</v>
      </c>
      <c r="B137" s="8"/>
      <c r="C137" s="8"/>
      <c r="D137" s="19"/>
      <c r="E137" s="19"/>
      <c r="F137" s="19"/>
      <c r="G137" s="19"/>
      <c r="H137" s="8"/>
      <c r="I137" s="19"/>
      <c r="J137" s="8"/>
      <c r="K137" s="22"/>
    </row>
    <row r="138" spans="1:11" ht="25.5" x14ac:dyDescent="0.55000000000000004">
      <c r="A138" s="126" t="s">
        <v>32</v>
      </c>
      <c r="B138" s="127"/>
      <c r="C138" s="127"/>
      <c r="D138" s="127"/>
      <c r="E138" s="128"/>
      <c r="F138" s="129" t="s">
        <v>33</v>
      </c>
      <c r="G138" s="130"/>
      <c r="H138" s="130"/>
      <c r="I138" s="130"/>
      <c r="J138" s="130"/>
      <c r="K138" s="131"/>
    </row>
    <row r="139" spans="1:11" ht="25.5" x14ac:dyDescent="0.5">
      <c r="A139" s="132" t="s">
        <v>77</v>
      </c>
      <c r="B139" s="88"/>
      <c r="C139" s="88"/>
      <c r="D139" s="88"/>
      <c r="E139" s="76"/>
      <c r="F139" s="132" t="s">
        <v>78</v>
      </c>
      <c r="G139" s="49"/>
      <c r="H139" s="49"/>
      <c r="I139" s="49"/>
      <c r="J139" s="49"/>
      <c r="K139" s="80"/>
    </row>
    <row r="140" spans="1:11" ht="25.5" x14ac:dyDescent="0.5">
      <c r="A140" s="132" t="s">
        <v>34</v>
      </c>
      <c r="B140" s="88"/>
      <c r="C140" s="88"/>
      <c r="D140" s="88"/>
      <c r="E140" s="76"/>
      <c r="F140" s="133"/>
      <c r="G140" s="49"/>
      <c r="H140" s="49"/>
      <c r="I140" s="49"/>
      <c r="J140" s="49"/>
      <c r="K140" s="80"/>
    </row>
    <row r="141" spans="1:11" ht="25.5" x14ac:dyDescent="0.55000000000000004">
      <c r="A141" s="132" t="s">
        <v>79</v>
      </c>
      <c r="B141" s="88"/>
      <c r="C141" s="88"/>
      <c r="D141" s="88"/>
      <c r="E141" s="134"/>
      <c r="F141" s="87"/>
      <c r="G141" s="88"/>
      <c r="H141" s="88"/>
      <c r="I141" s="51"/>
      <c r="J141" s="51"/>
      <c r="K141" s="92"/>
    </row>
    <row r="142" spans="1:11" ht="25.5" x14ac:dyDescent="0.5">
      <c r="A142" s="132" t="s">
        <v>35</v>
      </c>
      <c r="B142" s="88"/>
      <c r="C142" s="88"/>
      <c r="D142" s="88"/>
      <c r="E142" s="134"/>
      <c r="F142" s="90"/>
      <c r="G142" s="77" t="s">
        <v>99</v>
      </c>
      <c r="H142" s="523"/>
      <c r="I142" s="523"/>
      <c r="J142" s="523"/>
      <c r="K142" s="78" t="s">
        <v>33</v>
      </c>
    </row>
    <row r="143" spans="1:11" ht="24.75" x14ac:dyDescent="0.5">
      <c r="A143" s="132"/>
      <c r="B143" s="76"/>
      <c r="C143" s="76"/>
      <c r="D143" s="76"/>
      <c r="E143" s="134"/>
      <c r="F143" s="90"/>
      <c r="G143" s="77" t="s">
        <v>100</v>
      </c>
      <c r="H143" s="539"/>
      <c r="I143" s="539"/>
      <c r="J143" s="539"/>
      <c r="K143" s="80" t="s">
        <v>101</v>
      </c>
    </row>
    <row r="144" spans="1:11" ht="25.5" x14ac:dyDescent="0.55000000000000004">
      <c r="A144" s="132" t="s">
        <v>80</v>
      </c>
      <c r="B144" s="76"/>
      <c r="C144" s="76"/>
      <c r="D144" s="76"/>
      <c r="E144" s="134"/>
      <c r="F144" s="90"/>
      <c r="G144" s="77" t="s">
        <v>90</v>
      </c>
      <c r="H144" s="539"/>
      <c r="I144" s="539"/>
      <c r="J144" s="539"/>
      <c r="K144" s="92"/>
    </row>
    <row r="145" spans="1:11" ht="25.5" x14ac:dyDescent="0.55000000000000004">
      <c r="A145" s="90" t="s">
        <v>110</v>
      </c>
      <c r="B145" s="75"/>
      <c r="C145" s="76" t="s">
        <v>111</v>
      </c>
      <c r="D145" s="32"/>
      <c r="E145" s="134"/>
      <c r="F145" s="90"/>
      <c r="G145" s="135" t="s">
        <v>102</v>
      </c>
      <c r="H145" s="632"/>
      <c r="I145" s="632"/>
      <c r="J145" s="632"/>
      <c r="K145" s="92"/>
    </row>
    <row r="146" spans="1:11" ht="25.5" x14ac:dyDescent="0.55000000000000004">
      <c r="A146" s="136" t="s">
        <v>112</v>
      </c>
      <c r="B146" s="75"/>
      <c r="C146" s="75"/>
      <c r="D146" s="75"/>
      <c r="E146" s="76" t="s">
        <v>113</v>
      </c>
      <c r="F146" s="90"/>
      <c r="G146" s="76"/>
      <c r="H146" s="76"/>
      <c r="I146" s="51"/>
      <c r="J146" s="51"/>
      <c r="K146" s="92"/>
    </row>
    <row r="147" spans="1:11" ht="25.5" x14ac:dyDescent="0.55000000000000004">
      <c r="A147" s="90">
        <v>2</v>
      </c>
      <c r="B147" s="137"/>
      <c r="C147" s="137"/>
      <c r="D147" s="137"/>
      <c r="E147" s="76" t="s">
        <v>113</v>
      </c>
      <c r="F147" s="90"/>
      <c r="G147" s="76"/>
      <c r="H147" s="76"/>
      <c r="I147" s="51"/>
      <c r="J147" s="51"/>
      <c r="K147" s="92"/>
    </row>
    <row r="148" spans="1:11" ht="25.5" x14ac:dyDescent="0.55000000000000004">
      <c r="A148" s="90"/>
      <c r="B148" s="76"/>
      <c r="C148" s="76"/>
      <c r="D148" s="76"/>
      <c r="E148" s="76"/>
      <c r="F148" s="90"/>
      <c r="G148" s="76"/>
      <c r="H148" s="76"/>
      <c r="I148" s="51"/>
      <c r="J148" s="51"/>
      <c r="K148" s="92"/>
    </row>
    <row r="149" spans="1:11" ht="25.5" x14ac:dyDescent="0.55000000000000004">
      <c r="A149" s="74" t="s">
        <v>99</v>
      </c>
      <c r="B149" s="523"/>
      <c r="C149" s="523"/>
      <c r="D149" s="76" t="s">
        <v>32</v>
      </c>
      <c r="E149" s="76"/>
      <c r="F149" s="90"/>
      <c r="G149" s="76"/>
      <c r="H149" s="76"/>
      <c r="I149" s="51"/>
      <c r="J149" s="51"/>
      <c r="K149" s="92"/>
    </row>
    <row r="150" spans="1:11" ht="25.5" x14ac:dyDescent="0.55000000000000004">
      <c r="A150" s="74" t="s">
        <v>100</v>
      </c>
      <c r="B150" s="539"/>
      <c r="C150" s="539"/>
      <c r="D150" s="49" t="s">
        <v>101</v>
      </c>
      <c r="E150" s="76"/>
      <c r="F150" s="90"/>
      <c r="G150" s="76"/>
      <c r="H150" s="49"/>
      <c r="I150" s="51"/>
      <c r="J150" s="51"/>
      <c r="K150" s="92"/>
    </row>
    <row r="151" spans="1:11" ht="25.5" x14ac:dyDescent="0.55000000000000004">
      <c r="A151" s="74" t="s">
        <v>90</v>
      </c>
      <c r="B151" s="539"/>
      <c r="C151" s="539"/>
      <c r="D151" s="8"/>
      <c r="E151" s="76"/>
      <c r="F151" s="90"/>
      <c r="G151" s="76"/>
      <c r="H151" s="49"/>
      <c r="I151" s="51"/>
      <c r="J151" s="51"/>
      <c r="K151" s="92"/>
    </row>
    <row r="152" spans="1:11" ht="25.5" x14ac:dyDescent="0.55000000000000004">
      <c r="A152" s="81" t="s">
        <v>102</v>
      </c>
      <c r="B152" s="527"/>
      <c r="C152" s="527"/>
      <c r="D152" s="22"/>
      <c r="E152" s="85"/>
      <c r="F152" s="90"/>
      <c r="G152" s="76"/>
      <c r="H152" s="49"/>
      <c r="I152" s="51"/>
      <c r="J152" s="51"/>
      <c r="K152" s="92"/>
    </row>
    <row r="153" spans="1:11" ht="25.5" x14ac:dyDescent="0.55000000000000004">
      <c r="A153" s="132" t="s">
        <v>81</v>
      </c>
      <c r="B153" s="76"/>
      <c r="C153" s="76"/>
      <c r="D153" s="76"/>
      <c r="E153" s="134"/>
      <c r="F153" s="90"/>
      <c r="G153" s="76"/>
      <c r="H153" s="76"/>
      <c r="I153" s="88"/>
      <c r="J153" s="51"/>
      <c r="K153" s="92"/>
    </row>
    <row r="154" spans="1:11" ht="25.5" x14ac:dyDescent="0.55000000000000004">
      <c r="A154" s="74" t="s">
        <v>99</v>
      </c>
      <c r="B154" s="523"/>
      <c r="C154" s="523"/>
      <c r="D154" s="76" t="s">
        <v>32</v>
      </c>
      <c r="E154" s="76"/>
      <c r="F154" s="90"/>
      <c r="G154" s="76"/>
      <c r="H154" s="76"/>
      <c r="I154" s="51"/>
      <c r="J154" s="51"/>
      <c r="K154" s="92"/>
    </row>
    <row r="155" spans="1:11" ht="25.5" x14ac:dyDescent="0.55000000000000004">
      <c r="A155" s="74" t="s">
        <v>100</v>
      </c>
      <c r="B155" s="539"/>
      <c r="C155" s="539"/>
      <c r="D155" s="49" t="s">
        <v>101</v>
      </c>
      <c r="E155" s="76"/>
      <c r="F155" s="90"/>
      <c r="G155" s="76"/>
      <c r="H155" s="49"/>
      <c r="I155" s="51"/>
      <c r="J155" s="51"/>
      <c r="K155" s="92"/>
    </row>
    <row r="156" spans="1:11" ht="25.5" x14ac:dyDescent="0.55000000000000004">
      <c r="A156" s="74" t="s">
        <v>90</v>
      </c>
      <c r="B156" s="539"/>
      <c r="C156" s="539"/>
      <c r="D156" s="8"/>
      <c r="E156" s="76"/>
      <c r="F156" s="90"/>
      <c r="G156" s="76"/>
      <c r="H156" s="49"/>
      <c r="I156" s="51"/>
      <c r="J156" s="51"/>
      <c r="K156" s="92"/>
    </row>
    <row r="157" spans="1:11" ht="25.5" x14ac:dyDescent="0.55000000000000004">
      <c r="A157" s="81" t="s">
        <v>102</v>
      </c>
      <c r="B157" s="527"/>
      <c r="C157" s="527"/>
      <c r="D157" s="22"/>
      <c r="E157" s="85"/>
      <c r="F157" s="90"/>
      <c r="G157" s="76"/>
      <c r="H157" s="49"/>
      <c r="I157" s="51"/>
      <c r="J157" s="51"/>
      <c r="K157" s="92"/>
    </row>
    <row r="158" spans="1:11" ht="25.5" x14ac:dyDescent="0.55000000000000004">
      <c r="A158" s="132" t="s">
        <v>82</v>
      </c>
      <c r="B158" s="76"/>
      <c r="C158" s="76"/>
      <c r="D158" s="76"/>
      <c r="E158" s="134"/>
      <c r="F158" s="90"/>
      <c r="G158" s="76"/>
      <c r="H158" s="76"/>
      <c r="I158" s="88"/>
      <c r="J158" s="51"/>
      <c r="K158" s="92"/>
    </row>
    <row r="159" spans="1:11" ht="25.5" x14ac:dyDescent="0.55000000000000004">
      <c r="A159" s="74" t="s">
        <v>99</v>
      </c>
      <c r="B159" s="523"/>
      <c r="C159" s="523"/>
      <c r="D159" s="76" t="s">
        <v>32</v>
      </c>
      <c r="E159" s="76"/>
      <c r="F159" s="90"/>
      <c r="G159" s="76"/>
      <c r="H159" s="76"/>
      <c r="I159" s="51"/>
      <c r="J159" s="51"/>
      <c r="K159" s="92"/>
    </row>
    <row r="160" spans="1:11" ht="25.5" x14ac:dyDescent="0.55000000000000004">
      <c r="A160" s="74" t="s">
        <v>100</v>
      </c>
      <c r="B160" s="539"/>
      <c r="C160" s="539"/>
      <c r="D160" s="49" t="s">
        <v>101</v>
      </c>
      <c r="E160" s="76"/>
      <c r="F160" s="90"/>
      <c r="G160" s="76"/>
      <c r="H160" s="49"/>
      <c r="I160" s="51"/>
      <c r="J160" s="51"/>
      <c r="K160" s="92"/>
    </row>
    <row r="161" spans="1:11" ht="25.5" x14ac:dyDescent="0.55000000000000004">
      <c r="A161" s="74" t="s">
        <v>90</v>
      </c>
      <c r="B161" s="539"/>
      <c r="C161" s="539"/>
      <c r="D161" s="8"/>
      <c r="E161" s="76"/>
      <c r="F161" s="90"/>
      <c r="G161" s="76"/>
      <c r="H161" s="49"/>
      <c r="I161" s="51"/>
      <c r="J161" s="51"/>
      <c r="K161" s="92"/>
    </row>
    <row r="162" spans="1:11" ht="25.5" x14ac:dyDescent="0.55000000000000004">
      <c r="A162" s="81" t="s">
        <v>102</v>
      </c>
      <c r="B162" s="527"/>
      <c r="C162" s="527"/>
      <c r="D162" s="22"/>
      <c r="E162" s="83"/>
      <c r="F162" s="104"/>
      <c r="G162" s="83"/>
      <c r="H162" s="82"/>
      <c r="I162" s="138"/>
      <c r="J162" s="138"/>
      <c r="K162" s="139"/>
    </row>
    <row r="163" spans="1:11" s="32" customFormat="1" ht="23.25" x14ac:dyDescent="0.5">
      <c r="A163" s="19"/>
      <c r="B163" s="8"/>
      <c r="C163" s="8"/>
      <c r="D163" s="8"/>
      <c r="E163" s="19"/>
      <c r="F163" s="19"/>
      <c r="G163" s="19"/>
      <c r="H163" s="8"/>
      <c r="I163" s="44"/>
      <c r="J163" s="44"/>
      <c r="K163" s="44"/>
    </row>
    <row r="164" spans="1:11" s="30" customFormat="1" ht="23.25" x14ac:dyDescent="0.45">
      <c r="A164" s="643" t="s">
        <v>36</v>
      </c>
      <c r="B164" s="643"/>
      <c r="C164" s="643"/>
      <c r="D164" s="643"/>
      <c r="E164" s="643"/>
      <c r="F164" s="643"/>
      <c r="G164" s="643"/>
      <c r="H164" s="643"/>
      <c r="I164" s="643"/>
      <c r="J164" s="643"/>
      <c r="K164" s="643"/>
    </row>
    <row r="165" spans="1:11" s="30" customFormat="1" ht="23.25" x14ac:dyDescent="0.45">
      <c r="A165" s="45" t="s">
        <v>37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</row>
    <row r="166" spans="1:11" ht="42" customHeight="1" x14ac:dyDescent="0.45">
      <c r="A166" s="644" t="s">
        <v>38</v>
      </c>
      <c r="B166" s="645"/>
      <c r="C166" s="646" t="s">
        <v>39</v>
      </c>
      <c r="D166" s="647"/>
      <c r="E166" s="647"/>
      <c r="F166" s="648" t="s">
        <v>40</v>
      </c>
      <c r="G166" s="649"/>
      <c r="H166" s="649"/>
      <c r="I166" s="649"/>
      <c r="J166" s="648" t="s">
        <v>41</v>
      </c>
      <c r="K166" s="650"/>
    </row>
    <row r="167" spans="1:11" ht="24" customHeight="1" x14ac:dyDescent="0.5">
      <c r="A167" s="651" t="s">
        <v>67</v>
      </c>
      <c r="B167" s="652"/>
      <c r="C167" s="653"/>
      <c r="D167" s="654"/>
      <c r="E167" s="654"/>
      <c r="F167" s="655"/>
      <c r="G167" s="656"/>
      <c r="H167" s="656"/>
      <c r="I167" s="656"/>
      <c r="J167" s="657"/>
      <c r="K167" s="658"/>
    </row>
    <row r="168" spans="1:11" ht="24" customHeight="1" x14ac:dyDescent="0.5">
      <c r="A168" s="635"/>
      <c r="B168" s="636"/>
      <c r="C168" s="637"/>
      <c r="D168" s="638"/>
      <c r="E168" s="638"/>
      <c r="F168" s="639"/>
      <c r="G168" s="640"/>
      <c r="H168" s="640"/>
      <c r="I168" s="640"/>
      <c r="J168" s="641"/>
      <c r="K168" s="642"/>
    </row>
    <row r="169" spans="1:11" ht="24" customHeight="1" x14ac:dyDescent="0.5">
      <c r="A169" s="635"/>
      <c r="B169" s="636"/>
      <c r="C169" s="637"/>
      <c r="D169" s="638"/>
      <c r="E169" s="638"/>
      <c r="F169" s="639"/>
      <c r="G169" s="640"/>
      <c r="H169" s="640"/>
      <c r="I169" s="640"/>
      <c r="J169" s="641"/>
      <c r="K169" s="642"/>
    </row>
    <row r="170" spans="1:11" ht="24" customHeight="1" x14ac:dyDescent="0.5">
      <c r="A170" s="635"/>
      <c r="B170" s="636"/>
      <c r="C170" s="637"/>
      <c r="D170" s="638"/>
      <c r="E170" s="638"/>
      <c r="F170" s="639"/>
      <c r="G170" s="640"/>
      <c r="H170" s="640"/>
      <c r="I170" s="640"/>
      <c r="J170" s="641"/>
      <c r="K170" s="642"/>
    </row>
    <row r="171" spans="1:11" ht="24" customHeight="1" x14ac:dyDescent="0.5">
      <c r="A171" s="659"/>
      <c r="B171" s="660"/>
      <c r="C171" s="661"/>
      <c r="D171" s="662"/>
      <c r="E171" s="662"/>
      <c r="F171" s="663"/>
      <c r="G171" s="664"/>
      <c r="H171" s="664"/>
      <c r="I171" s="664"/>
      <c r="J171" s="665"/>
      <c r="K171" s="666"/>
    </row>
    <row r="172" spans="1:11" x14ac:dyDescent="0.45">
      <c r="A172" s="41"/>
      <c r="B172" s="42"/>
      <c r="C172" s="42"/>
      <c r="D172" s="42"/>
      <c r="E172" s="42"/>
      <c r="F172" s="19"/>
      <c r="G172" s="40"/>
      <c r="H172" s="8"/>
      <c r="I172" s="8"/>
      <c r="J172" s="8"/>
      <c r="K172" s="21"/>
    </row>
    <row r="173" spans="1:11" x14ac:dyDescent="0.45">
      <c r="A173" s="41"/>
      <c r="B173" s="42"/>
      <c r="C173" s="42"/>
      <c r="D173" s="42"/>
      <c r="E173" s="42"/>
      <c r="F173" s="19"/>
      <c r="G173" s="40"/>
      <c r="H173" s="8"/>
      <c r="I173" s="8"/>
      <c r="J173" s="8"/>
      <c r="K173" s="21"/>
    </row>
    <row r="174" spans="1:11" ht="24.75" x14ac:dyDescent="0.5">
      <c r="A174" s="74" t="s">
        <v>99</v>
      </c>
      <c r="B174" s="523"/>
      <c r="C174" s="523"/>
      <c r="D174" s="76" t="s">
        <v>33</v>
      </c>
      <c r="E174" s="76"/>
      <c r="F174" s="77" t="s">
        <v>99</v>
      </c>
      <c r="G174" s="523"/>
      <c r="H174" s="523"/>
      <c r="I174" s="523"/>
      <c r="J174" s="523"/>
      <c r="K174" s="78" t="s">
        <v>32</v>
      </c>
    </row>
    <row r="175" spans="1:11" ht="24.75" x14ac:dyDescent="0.5">
      <c r="A175" s="74" t="s">
        <v>100</v>
      </c>
      <c r="B175" s="539"/>
      <c r="C175" s="539"/>
      <c r="D175" s="49" t="s">
        <v>101</v>
      </c>
      <c r="E175" s="49"/>
      <c r="F175" s="77" t="s">
        <v>100</v>
      </c>
      <c r="G175" s="539"/>
      <c r="H175" s="539"/>
      <c r="I175" s="539"/>
      <c r="J175" s="539"/>
      <c r="K175" s="80" t="s">
        <v>101</v>
      </c>
    </row>
    <row r="176" spans="1:11" ht="24.75" x14ac:dyDescent="0.5">
      <c r="A176" s="74" t="s">
        <v>90</v>
      </c>
      <c r="B176" s="539"/>
      <c r="C176" s="539"/>
      <c r="D176" s="49"/>
      <c r="E176" s="49"/>
      <c r="F176" s="77" t="s">
        <v>90</v>
      </c>
      <c r="G176" s="539"/>
      <c r="H176" s="539"/>
      <c r="I176" s="539"/>
      <c r="J176" s="539"/>
      <c r="K176" s="80"/>
    </row>
    <row r="177" spans="1:11" ht="24.75" x14ac:dyDescent="0.5">
      <c r="A177" s="81" t="s">
        <v>102</v>
      </c>
      <c r="B177" s="527"/>
      <c r="C177" s="527"/>
      <c r="D177" s="82"/>
      <c r="E177" s="83"/>
      <c r="F177" s="84" t="s">
        <v>102</v>
      </c>
      <c r="G177" s="527"/>
      <c r="H177" s="527"/>
      <c r="I177" s="527"/>
      <c r="J177" s="527"/>
      <c r="K177" s="85"/>
    </row>
  </sheetData>
  <mergeCells count="187">
    <mergeCell ref="B177:C177"/>
    <mergeCell ref="G177:J177"/>
    <mergeCell ref="B174:C174"/>
    <mergeCell ref="G174:J174"/>
    <mergeCell ref="B175:C175"/>
    <mergeCell ref="G175:J175"/>
    <mergeCell ref="B176:C176"/>
    <mergeCell ref="G176:J176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8:B168"/>
    <mergeCell ref="C168:E168"/>
    <mergeCell ref="F168:I168"/>
    <mergeCell ref="J168:K168"/>
    <mergeCell ref="A169:B169"/>
    <mergeCell ref="C169:E169"/>
    <mergeCell ref="F169:I169"/>
    <mergeCell ref="J169:K169"/>
    <mergeCell ref="A164:K164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B156:C156"/>
    <mergeCell ref="B157:C157"/>
    <mergeCell ref="B159:C159"/>
    <mergeCell ref="B160:C160"/>
    <mergeCell ref="B161:C161"/>
    <mergeCell ref="B162:C162"/>
    <mergeCell ref="B149:C149"/>
    <mergeCell ref="B150:C150"/>
    <mergeCell ref="B151:C151"/>
    <mergeCell ref="B152:C152"/>
    <mergeCell ref="B154:C154"/>
    <mergeCell ref="B155:C155"/>
    <mergeCell ref="B129:C129"/>
    <mergeCell ref="A130:B130"/>
    <mergeCell ref="H142:J142"/>
    <mergeCell ref="H143:J143"/>
    <mergeCell ref="H144:J144"/>
    <mergeCell ref="H145:J145"/>
    <mergeCell ref="A122:K122"/>
    <mergeCell ref="A123:D123"/>
    <mergeCell ref="F123:K123"/>
    <mergeCell ref="B126:C126"/>
    <mergeCell ref="B127:C127"/>
    <mergeCell ref="B128:C128"/>
    <mergeCell ref="A108:K108"/>
    <mergeCell ref="A109:K109"/>
    <mergeCell ref="A110:D110"/>
    <mergeCell ref="F110:K110"/>
    <mergeCell ref="A118:E118"/>
    <mergeCell ref="F118:K118"/>
    <mergeCell ref="A105:H105"/>
    <mergeCell ref="I105:K105"/>
    <mergeCell ref="A106:H106"/>
    <mergeCell ref="I106:K106"/>
    <mergeCell ref="A107:H107"/>
    <mergeCell ref="I107:K107"/>
    <mergeCell ref="D103:E103"/>
    <mergeCell ref="F103:H103"/>
    <mergeCell ref="I103:K103"/>
    <mergeCell ref="D104:E104"/>
    <mergeCell ref="F104:H104"/>
    <mergeCell ref="I104:K104"/>
    <mergeCell ref="A100:H100"/>
    <mergeCell ref="I100:K100"/>
    <mergeCell ref="A101:H101"/>
    <mergeCell ref="I101:K101"/>
    <mergeCell ref="A102:C102"/>
    <mergeCell ref="D102:E102"/>
    <mergeCell ref="F102:H102"/>
    <mergeCell ref="I102:K102"/>
    <mergeCell ref="D99:E99"/>
    <mergeCell ref="F99:H99"/>
    <mergeCell ref="I99:K99"/>
    <mergeCell ref="D97:E97"/>
    <mergeCell ref="F97:H97"/>
    <mergeCell ref="I97:K97"/>
    <mergeCell ref="D98:E98"/>
    <mergeCell ref="F98:H98"/>
    <mergeCell ref="I98:K98"/>
    <mergeCell ref="D95:E95"/>
    <mergeCell ref="F95:H95"/>
    <mergeCell ref="I95:K95"/>
    <mergeCell ref="D96:E96"/>
    <mergeCell ref="F96:H96"/>
    <mergeCell ref="I96:K96"/>
    <mergeCell ref="A92:H92"/>
    <mergeCell ref="I92:K92"/>
    <mergeCell ref="A93:C94"/>
    <mergeCell ref="D93:E94"/>
    <mergeCell ref="F93:H94"/>
    <mergeCell ref="I93:K94"/>
    <mergeCell ref="A91:H91"/>
    <mergeCell ref="I91:K91"/>
    <mergeCell ref="A90:C90"/>
    <mergeCell ref="D90:E90"/>
    <mergeCell ref="F90:H90"/>
    <mergeCell ref="I90:K90"/>
    <mergeCell ref="A88:C88"/>
    <mergeCell ref="D88:E88"/>
    <mergeCell ref="F88:H88"/>
    <mergeCell ref="I88:K88"/>
    <mergeCell ref="A89:C89"/>
    <mergeCell ref="D89:E89"/>
    <mergeCell ref="F89:H89"/>
    <mergeCell ref="I89:K89"/>
    <mergeCell ref="B84:C84"/>
    <mergeCell ref="G84:J84"/>
    <mergeCell ref="A86:C87"/>
    <mergeCell ref="D86:E87"/>
    <mergeCell ref="F86:H87"/>
    <mergeCell ref="I86:K87"/>
    <mergeCell ref="B82:C82"/>
    <mergeCell ref="G82:J82"/>
    <mergeCell ref="B83:C83"/>
    <mergeCell ref="G83:J83"/>
    <mergeCell ref="K75:K76"/>
    <mergeCell ref="A75:B76"/>
    <mergeCell ref="C75:C76"/>
    <mergeCell ref="D75:D76"/>
    <mergeCell ref="E75:I75"/>
    <mergeCell ref="A23:B24"/>
    <mergeCell ref="C23:C24"/>
    <mergeCell ref="D23:D24"/>
    <mergeCell ref="E23:I23"/>
    <mergeCell ref="J23:J24"/>
    <mergeCell ref="A48:B49"/>
    <mergeCell ref="C48:C49"/>
    <mergeCell ref="D48:D49"/>
    <mergeCell ref="E48:I48"/>
    <mergeCell ref="J48:J49"/>
    <mergeCell ref="A65:B65"/>
    <mergeCell ref="A67:B67"/>
    <mergeCell ref="A69:B69"/>
    <mergeCell ref="E60:I60"/>
    <mergeCell ref="D61:D62"/>
    <mergeCell ref="E61:I62"/>
    <mergeCell ref="A79:J79"/>
    <mergeCell ref="B81:C81"/>
    <mergeCell ref="G81:J81"/>
    <mergeCell ref="E41:I41"/>
    <mergeCell ref="E44:E45"/>
    <mergeCell ref="F44:F45"/>
    <mergeCell ref="G44:G45"/>
    <mergeCell ref="H44:H45"/>
    <mergeCell ref="I44:I45"/>
    <mergeCell ref="J75:J76"/>
    <mergeCell ref="C19:H19"/>
    <mergeCell ref="I19:K19"/>
    <mergeCell ref="C13:H13"/>
    <mergeCell ref="I13:K13"/>
    <mergeCell ref="C16:H16"/>
    <mergeCell ref="I16:K16"/>
    <mergeCell ref="K48:K49"/>
    <mergeCell ref="E27:I27"/>
    <mergeCell ref="E31:I31"/>
    <mergeCell ref="E37:I37"/>
    <mergeCell ref="E38:I39"/>
    <mergeCell ref="C20:H20"/>
    <mergeCell ref="I20:K20"/>
    <mergeCell ref="C14:H14"/>
    <mergeCell ref="I14:K14"/>
    <mergeCell ref="C15:H15"/>
    <mergeCell ref="I15:K15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7" max="16383" man="1"/>
    <brk id="16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2"/>
  <sheetViews>
    <sheetView view="pageBreakPreview" zoomScale="80" zoomScaleNormal="70" zoomScaleSheetLayoutView="80" workbookViewId="0">
      <selection activeCell="C8" sqref="C8"/>
    </sheetView>
  </sheetViews>
  <sheetFormatPr defaultColWidth="9.140625" defaultRowHeight="22.5" x14ac:dyDescent="0.45"/>
  <cols>
    <col min="1" max="1" width="36.85546875" style="5" customWidth="1"/>
    <col min="2" max="2" width="33.140625" style="5" customWidth="1"/>
    <col min="3" max="3" width="16.85546875" style="5" customWidth="1"/>
    <col min="4" max="4" width="17.42578125" style="5" customWidth="1"/>
    <col min="5" max="5" width="12.28515625" style="5" customWidth="1"/>
    <col min="6" max="6" width="12" style="5" customWidth="1"/>
    <col min="7" max="7" width="12.140625" style="5" customWidth="1"/>
    <col min="8" max="8" width="11.85546875" style="5" customWidth="1"/>
    <col min="9" max="9" width="11.5703125" style="5" customWidth="1"/>
    <col min="10" max="10" width="10.5703125" style="5" customWidth="1"/>
    <col min="11" max="11" width="14" style="5" customWidth="1"/>
    <col min="12" max="16384" width="9.140625" style="5"/>
  </cols>
  <sheetData>
    <row r="1" spans="1:11" ht="26.25" x14ac:dyDescent="0.55000000000000004">
      <c r="A1" s="471" t="s">
        <v>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</row>
    <row r="2" spans="1:11" s="239" customFormat="1" ht="26.25" x14ac:dyDescent="0.55000000000000004">
      <c r="A2" s="667" t="s">
        <v>284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</row>
    <row r="3" spans="1:11" ht="26.25" x14ac:dyDescent="0.55000000000000004">
      <c r="A3" s="53" t="s">
        <v>0</v>
      </c>
      <c r="B3" s="53"/>
      <c r="C3" s="54"/>
      <c r="D3" s="54"/>
      <c r="E3" s="54"/>
      <c r="F3" s="54"/>
      <c r="G3" s="54"/>
      <c r="H3" s="54"/>
      <c r="I3" s="54"/>
      <c r="J3" s="54"/>
      <c r="K3" s="54"/>
    </row>
    <row r="4" spans="1:11" ht="26.25" x14ac:dyDescent="0.55000000000000004">
      <c r="A4" s="53" t="s">
        <v>1</v>
      </c>
      <c r="B4" s="55" t="s">
        <v>87</v>
      </c>
      <c r="C4" s="56"/>
      <c r="D4" s="54"/>
      <c r="E4" s="56"/>
      <c r="F4" s="55" t="s">
        <v>88</v>
      </c>
      <c r="G4" s="54"/>
      <c r="H4" s="54"/>
      <c r="I4" s="54"/>
      <c r="J4" s="54"/>
      <c r="K4" s="54"/>
    </row>
    <row r="5" spans="1:11" ht="26.25" x14ac:dyDescent="0.55000000000000004">
      <c r="A5" s="53" t="s">
        <v>89</v>
      </c>
      <c r="B5" s="140"/>
      <c r="C5" s="54"/>
      <c r="D5" s="54"/>
      <c r="E5" s="56"/>
      <c r="F5" s="53" t="s">
        <v>90</v>
      </c>
      <c r="G5" s="54"/>
      <c r="H5" s="140"/>
      <c r="I5" s="57"/>
      <c r="J5" s="57"/>
      <c r="K5" s="54"/>
    </row>
    <row r="6" spans="1:11" ht="26.25" x14ac:dyDescent="0.55000000000000004">
      <c r="A6" s="58" t="s">
        <v>91</v>
      </c>
      <c r="B6" s="141"/>
      <c r="C6" s="59"/>
      <c r="D6" s="60"/>
      <c r="E6" s="56"/>
      <c r="F6" s="55" t="s">
        <v>252</v>
      </c>
      <c r="G6" s="55"/>
      <c r="H6" s="55"/>
      <c r="I6" s="55"/>
      <c r="J6" s="54"/>
      <c r="K6" s="54"/>
    </row>
    <row r="7" spans="1:11" ht="26.25" x14ac:dyDescent="0.55000000000000004">
      <c r="A7" s="58" t="s">
        <v>92</v>
      </c>
      <c r="B7" s="143"/>
      <c r="C7" s="61" t="s">
        <v>93</v>
      </c>
      <c r="D7" s="144"/>
      <c r="E7" s="56" t="s">
        <v>94</v>
      </c>
      <c r="F7" s="58" t="s">
        <v>95</v>
      </c>
      <c r="G7" s="55"/>
      <c r="H7" s="140"/>
      <c r="I7" s="62"/>
      <c r="J7" s="57"/>
      <c r="K7" s="54"/>
    </row>
    <row r="8" spans="1:11" ht="25.5" x14ac:dyDescent="0.5">
      <c r="A8" s="50" t="s">
        <v>96</v>
      </c>
      <c r="B8" s="142"/>
      <c r="C8" s="64"/>
      <c r="D8" s="47"/>
      <c r="E8" s="47"/>
      <c r="F8" s="47"/>
      <c r="G8" s="47"/>
      <c r="H8" s="47"/>
      <c r="I8" s="47"/>
      <c r="J8" s="46"/>
      <c r="K8" s="46"/>
    </row>
    <row r="9" spans="1:11" ht="26.25" x14ac:dyDescent="0.55000000000000004">
      <c r="A9" s="53" t="s">
        <v>32</v>
      </c>
      <c r="B9" s="140"/>
      <c r="C9" s="57"/>
      <c r="D9" s="54"/>
      <c r="E9" s="56"/>
      <c r="F9" s="53" t="s">
        <v>90</v>
      </c>
      <c r="G9" s="63"/>
      <c r="H9" s="140"/>
      <c r="I9" s="57"/>
      <c r="J9" s="57"/>
      <c r="K9" s="54"/>
    </row>
    <row r="10" spans="1:11" ht="25.5" x14ac:dyDescent="0.55000000000000004">
      <c r="A10" s="235" t="s">
        <v>5</v>
      </c>
      <c r="B10" s="235"/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23.25" customHeight="1" x14ac:dyDescent="0.55000000000000004">
      <c r="A11" s="472" t="s">
        <v>6</v>
      </c>
      <c r="B11" s="473"/>
      <c r="C11" s="476" t="s">
        <v>97</v>
      </c>
      <c r="D11" s="477"/>
      <c r="E11" s="477"/>
      <c r="F11" s="477"/>
      <c r="G11" s="477"/>
      <c r="H11" s="478"/>
      <c r="I11" s="472" t="s">
        <v>7</v>
      </c>
      <c r="J11" s="479"/>
      <c r="K11" s="473"/>
    </row>
    <row r="12" spans="1:11" ht="23.25" customHeight="1" x14ac:dyDescent="0.55000000000000004">
      <c r="A12" s="474"/>
      <c r="B12" s="475"/>
      <c r="C12" s="481" t="s">
        <v>98</v>
      </c>
      <c r="D12" s="482"/>
      <c r="E12" s="482"/>
      <c r="F12" s="482"/>
      <c r="G12" s="482"/>
      <c r="H12" s="483"/>
      <c r="I12" s="474"/>
      <c r="J12" s="480"/>
      <c r="K12" s="475"/>
    </row>
    <row r="13" spans="1:11" ht="25.5" x14ac:dyDescent="0.5">
      <c r="A13" s="65" t="s">
        <v>8</v>
      </c>
      <c r="B13" s="66"/>
      <c r="C13" s="484" t="s">
        <v>65</v>
      </c>
      <c r="D13" s="485"/>
      <c r="E13" s="485"/>
      <c r="F13" s="485"/>
      <c r="G13" s="485"/>
      <c r="H13" s="486"/>
      <c r="I13" s="487"/>
      <c r="J13" s="487"/>
      <c r="K13" s="488"/>
    </row>
    <row r="14" spans="1:11" ht="25.5" x14ac:dyDescent="0.5">
      <c r="A14" s="65" t="s">
        <v>182</v>
      </c>
      <c r="B14" s="66"/>
      <c r="C14" s="484" t="s">
        <v>66</v>
      </c>
      <c r="D14" s="485"/>
      <c r="E14" s="485"/>
      <c r="F14" s="485"/>
      <c r="G14" s="485"/>
      <c r="H14" s="486"/>
      <c r="I14" s="487"/>
      <c r="J14" s="487"/>
      <c r="K14" s="488"/>
    </row>
    <row r="15" spans="1:11" ht="25.5" x14ac:dyDescent="0.5">
      <c r="A15" s="65" t="s">
        <v>183</v>
      </c>
      <c r="B15" s="66"/>
      <c r="C15" s="484" t="s">
        <v>66</v>
      </c>
      <c r="D15" s="485"/>
      <c r="E15" s="485"/>
      <c r="F15" s="485"/>
      <c r="G15" s="485"/>
      <c r="H15" s="486"/>
      <c r="I15" s="487"/>
      <c r="J15" s="487"/>
      <c r="K15" s="488"/>
    </row>
    <row r="16" spans="1:11" ht="25.5" x14ac:dyDescent="0.5">
      <c r="A16" s="65" t="s">
        <v>9</v>
      </c>
      <c r="B16" s="66"/>
      <c r="C16" s="484" t="s">
        <v>66</v>
      </c>
      <c r="D16" s="485"/>
      <c r="E16" s="485"/>
      <c r="F16" s="485"/>
      <c r="G16" s="485"/>
      <c r="H16" s="486"/>
      <c r="I16" s="487"/>
      <c r="J16" s="487"/>
      <c r="K16" s="488"/>
    </row>
    <row r="17" spans="1:12" ht="25.5" x14ac:dyDescent="0.5">
      <c r="A17" s="67" t="s">
        <v>10</v>
      </c>
      <c r="B17" s="68"/>
      <c r="C17" s="484" t="s">
        <v>66</v>
      </c>
      <c r="D17" s="485"/>
      <c r="E17" s="485"/>
      <c r="F17" s="485"/>
      <c r="G17" s="485"/>
      <c r="H17" s="486"/>
      <c r="I17" s="487"/>
      <c r="J17" s="487"/>
      <c r="K17" s="488"/>
    </row>
    <row r="18" spans="1:12" ht="25.5" x14ac:dyDescent="0.5">
      <c r="A18" s="67" t="s">
        <v>11</v>
      </c>
      <c r="B18" s="68"/>
      <c r="C18" s="484" t="s">
        <v>66</v>
      </c>
      <c r="D18" s="485"/>
      <c r="E18" s="485"/>
      <c r="F18" s="485"/>
      <c r="G18" s="485"/>
      <c r="H18" s="486"/>
      <c r="I18" s="487"/>
      <c r="J18" s="487"/>
      <c r="K18" s="488"/>
    </row>
    <row r="19" spans="1:12" ht="25.5" x14ac:dyDescent="0.5">
      <c r="A19" s="69" t="s">
        <v>12</v>
      </c>
      <c r="B19" s="70"/>
      <c r="C19" s="484" t="s">
        <v>66</v>
      </c>
      <c r="D19" s="485"/>
      <c r="E19" s="485"/>
      <c r="F19" s="485"/>
      <c r="G19" s="485"/>
      <c r="H19" s="486"/>
      <c r="I19" s="487"/>
      <c r="J19" s="487"/>
      <c r="K19" s="488"/>
    </row>
    <row r="20" spans="1:12" ht="25.5" x14ac:dyDescent="0.5">
      <c r="A20" s="71" t="s">
        <v>13</v>
      </c>
      <c r="B20" s="72"/>
      <c r="C20" s="484" t="s">
        <v>66</v>
      </c>
      <c r="D20" s="485"/>
      <c r="E20" s="485"/>
      <c r="F20" s="485"/>
      <c r="G20" s="485"/>
      <c r="H20" s="486"/>
      <c r="I20" s="487"/>
      <c r="J20" s="487"/>
      <c r="K20" s="488"/>
    </row>
    <row r="21" spans="1:12" ht="23.25" x14ac:dyDescent="0.5">
      <c r="A21" s="6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12" ht="23.25" x14ac:dyDescent="0.5">
      <c r="A22" s="6" t="s">
        <v>75</v>
      </c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2" s="9" customFormat="1" ht="21.75" customHeight="1" x14ac:dyDescent="0.2">
      <c r="A23" s="509" t="s">
        <v>280</v>
      </c>
      <c r="B23" s="510"/>
      <c r="C23" s="513" t="s">
        <v>162</v>
      </c>
      <c r="D23" s="515" t="s">
        <v>163</v>
      </c>
      <c r="E23" s="517" t="s">
        <v>46</v>
      </c>
      <c r="F23" s="518"/>
      <c r="G23" s="518"/>
      <c r="H23" s="518"/>
      <c r="I23" s="518"/>
      <c r="J23" s="489" t="s">
        <v>14</v>
      </c>
      <c r="K23" s="489" t="s">
        <v>83</v>
      </c>
    </row>
    <row r="24" spans="1:12" s="9" customFormat="1" ht="63" customHeight="1" x14ac:dyDescent="0.2">
      <c r="A24" s="511"/>
      <c r="B24" s="512"/>
      <c r="C24" s="514"/>
      <c r="D24" s="516"/>
      <c r="E24" s="267" t="s">
        <v>68</v>
      </c>
      <c r="F24" s="267" t="s">
        <v>69</v>
      </c>
      <c r="G24" s="267" t="s">
        <v>70</v>
      </c>
      <c r="H24" s="10" t="s">
        <v>71</v>
      </c>
      <c r="I24" s="31" t="s">
        <v>72</v>
      </c>
      <c r="J24" s="519"/>
      <c r="K24" s="490"/>
    </row>
    <row r="25" spans="1:12" s="9" customFormat="1" ht="21" x14ac:dyDescent="0.45">
      <c r="A25" s="145" t="s">
        <v>121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9" customFormat="1" ht="21.75" customHeight="1" x14ac:dyDescent="0.2">
      <c r="A26" s="149" t="s">
        <v>122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123</v>
      </c>
      <c r="B27" s="157"/>
      <c r="C27" s="350">
        <v>3</v>
      </c>
      <c r="D27" s="158" t="s">
        <v>2</v>
      </c>
      <c r="E27" s="491" t="s">
        <v>44</v>
      </c>
      <c r="F27" s="492"/>
      <c r="G27" s="492"/>
      <c r="H27" s="492"/>
      <c r="I27" s="493"/>
      <c r="J27" s="376"/>
      <c r="K27" s="377">
        <f>(C27*J27)/5</f>
        <v>0</v>
      </c>
    </row>
    <row r="28" spans="1:12" s="161" customFormat="1" ht="20.25" customHeight="1" x14ac:dyDescent="0.45">
      <c r="A28" s="268" t="s">
        <v>164</v>
      </c>
      <c r="B28" s="163"/>
      <c r="C28" s="351">
        <v>3</v>
      </c>
      <c r="D28" s="269" t="s">
        <v>2</v>
      </c>
      <c r="E28" s="270" t="s">
        <v>205</v>
      </c>
      <c r="F28" s="270" t="s">
        <v>206</v>
      </c>
      <c r="G28" s="270" t="s">
        <v>207</v>
      </c>
      <c r="H28" s="270" t="s">
        <v>208</v>
      </c>
      <c r="I28" s="270" t="s">
        <v>209</v>
      </c>
      <c r="J28" s="378"/>
      <c r="K28" s="379">
        <f>(C28*J28)/5</f>
        <v>0</v>
      </c>
      <c r="L28" s="245" t="s">
        <v>214</v>
      </c>
    </row>
    <row r="29" spans="1:12" s="161" customFormat="1" ht="20.25" customHeight="1" x14ac:dyDescent="0.45">
      <c r="A29" s="271" t="s">
        <v>165</v>
      </c>
      <c r="B29" s="168"/>
      <c r="C29" s="352"/>
      <c r="D29" s="272"/>
      <c r="E29" s="273"/>
      <c r="F29" s="273"/>
      <c r="G29" s="273"/>
      <c r="H29" s="273"/>
      <c r="I29" s="273"/>
      <c r="J29" s="380"/>
      <c r="K29" s="381"/>
    </row>
    <row r="30" spans="1:12" s="161" customFormat="1" ht="21.75" customHeight="1" x14ac:dyDescent="0.45">
      <c r="A30" s="274" t="s">
        <v>166</v>
      </c>
      <c r="B30" s="275"/>
      <c r="C30" s="352"/>
      <c r="D30" s="272"/>
      <c r="E30" s="276"/>
      <c r="F30" s="276"/>
      <c r="G30" s="276"/>
      <c r="H30" s="276"/>
      <c r="I30" s="276"/>
      <c r="J30" s="380"/>
      <c r="K30" s="381"/>
    </row>
    <row r="31" spans="1:12" s="161" customFormat="1" ht="21.75" customHeight="1" x14ac:dyDescent="0.45">
      <c r="A31" s="162" t="s">
        <v>125</v>
      </c>
      <c r="B31" s="171"/>
      <c r="C31" s="353">
        <v>3</v>
      </c>
      <c r="D31" s="164" t="s">
        <v>124</v>
      </c>
      <c r="E31" s="494" t="s">
        <v>44</v>
      </c>
      <c r="F31" s="495"/>
      <c r="G31" s="495"/>
      <c r="H31" s="495"/>
      <c r="I31" s="496"/>
      <c r="J31" s="378"/>
      <c r="K31" s="379">
        <f>(C31*J31)/5</f>
        <v>0</v>
      </c>
      <c r="L31" s="38"/>
    </row>
    <row r="32" spans="1:12" s="161" customFormat="1" ht="23.25" customHeight="1" x14ac:dyDescent="0.45">
      <c r="A32" s="170"/>
      <c r="B32" s="172"/>
      <c r="C32" s="350"/>
      <c r="D32" s="158" t="s">
        <v>43</v>
      </c>
      <c r="E32" s="173"/>
      <c r="F32" s="174"/>
      <c r="G32" s="174"/>
      <c r="H32" s="174"/>
      <c r="I32" s="175"/>
      <c r="J32" s="380"/>
      <c r="K32" s="381"/>
      <c r="L32" s="9"/>
    </row>
    <row r="33" spans="1:13" s="161" customFormat="1" ht="20.25" customHeight="1" x14ac:dyDescent="0.45">
      <c r="A33" s="162" t="s">
        <v>47</v>
      </c>
      <c r="B33" s="163"/>
      <c r="C33" s="354">
        <v>1</v>
      </c>
      <c r="D33" s="176" t="s">
        <v>2</v>
      </c>
      <c r="E33" s="176" t="s">
        <v>48</v>
      </c>
      <c r="F33" s="176" t="s">
        <v>48</v>
      </c>
      <c r="G33" s="176" t="s">
        <v>49</v>
      </c>
      <c r="H33" s="176" t="s">
        <v>48</v>
      </c>
      <c r="I33" s="176" t="s">
        <v>48</v>
      </c>
      <c r="J33" s="378"/>
      <c r="K33" s="379">
        <f>(C33*J33)/5</f>
        <v>0</v>
      </c>
      <c r="L33" s="177"/>
    </row>
    <row r="34" spans="1:13" s="161" customFormat="1" ht="26.25" customHeight="1" x14ac:dyDescent="0.45">
      <c r="A34" s="167"/>
      <c r="B34" s="168"/>
      <c r="C34" s="355"/>
      <c r="D34" s="178"/>
      <c r="E34" s="178" t="s">
        <v>50</v>
      </c>
      <c r="F34" s="178" t="s">
        <v>50</v>
      </c>
      <c r="G34" s="178" t="s">
        <v>50</v>
      </c>
      <c r="H34" s="178" t="s">
        <v>50</v>
      </c>
      <c r="I34" s="178" t="s">
        <v>50</v>
      </c>
      <c r="J34" s="380"/>
      <c r="K34" s="381"/>
    </row>
    <row r="35" spans="1:13" s="161" customFormat="1" ht="21.6" customHeight="1" x14ac:dyDescent="0.45">
      <c r="A35" s="179"/>
      <c r="B35" s="180"/>
      <c r="C35" s="356"/>
      <c r="D35" s="181"/>
      <c r="E35" s="181" t="s">
        <v>51</v>
      </c>
      <c r="F35" s="181" t="s">
        <v>52</v>
      </c>
      <c r="G35" s="181" t="s">
        <v>53</v>
      </c>
      <c r="H35" s="181" t="s">
        <v>54</v>
      </c>
      <c r="I35" s="181" t="s">
        <v>55</v>
      </c>
      <c r="J35" s="382"/>
      <c r="K35" s="383"/>
      <c r="L35" s="38" t="s">
        <v>74</v>
      </c>
    </row>
    <row r="36" spans="1:13" s="161" customFormat="1" ht="23.25" x14ac:dyDescent="0.5">
      <c r="A36" s="182" t="s">
        <v>126</v>
      </c>
      <c r="B36" s="183"/>
      <c r="C36" s="375"/>
      <c r="D36" s="185"/>
      <c r="E36" s="186"/>
      <c r="F36" s="187"/>
      <c r="G36" s="187"/>
      <c r="H36" s="187"/>
      <c r="I36" s="187"/>
      <c r="J36" s="384"/>
      <c r="K36" s="385"/>
    </row>
    <row r="37" spans="1:13" s="161" customFormat="1" x14ac:dyDescent="0.45">
      <c r="A37" s="170" t="s">
        <v>127</v>
      </c>
      <c r="B37" s="188"/>
      <c r="C37" s="350">
        <v>2</v>
      </c>
      <c r="D37" s="158" t="s">
        <v>42</v>
      </c>
      <c r="E37" s="497" t="s">
        <v>45</v>
      </c>
      <c r="F37" s="498"/>
      <c r="G37" s="498"/>
      <c r="H37" s="498"/>
      <c r="I37" s="499"/>
      <c r="J37" s="386">
        <f>L37*5/100</f>
        <v>0</v>
      </c>
      <c r="K37" s="387">
        <f>(C37*J37)/5</f>
        <v>0</v>
      </c>
      <c r="L37" s="37"/>
      <c r="M37" s="226"/>
    </row>
    <row r="38" spans="1:13" s="161" customFormat="1" x14ac:dyDescent="0.45">
      <c r="A38" s="268" t="s">
        <v>184</v>
      </c>
      <c r="B38" s="189"/>
      <c r="C38" s="353">
        <v>4</v>
      </c>
      <c r="D38" s="164" t="s">
        <v>2</v>
      </c>
      <c r="E38" s="500" t="s">
        <v>44</v>
      </c>
      <c r="F38" s="501"/>
      <c r="G38" s="501"/>
      <c r="H38" s="501"/>
      <c r="I38" s="502"/>
      <c r="J38" s="378"/>
      <c r="K38" s="379">
        <f>(C38*J38)/5</f>
        <v>0</v>
      </c>
    </row>
    <row r="39" spans="1:13" s="161" customFormat="1" x14ac:dyDescent="0.45">
      <c r="A39" s="167" t="s">
        <v>128</v>
      </c>
      <c r="B39" s="36"/>
      <c r="C39" s="357"/>
      <c r="D39" s="169"/>
      <c r="E39" s="503"/>
      <c r="F39" s="504"/>
      <c r="G39" s="504"/>
      <c r="H39" s="504"/>
      <c r="I39" s="505"/>
      <c r="J39" s="380"/>
      <c r="K39" s="388"/>
    </row>
    <row r="40" spans="1:13" s="161" customFormat="1" x14ac:dyDescent="0.45">
      <c r="A40" s="170" t="s">
        <v>193</v>
      </c>
      <c r="B40" s="157"/>
      <c r="C40" s="350"/>
      <c r="D40" s="158"/>
      <c r="E40" s="288"/>
      <c r="F40" s="289"/>
      <c r="G40" s="289"/>
      <c r="H40" s="289"/>
      <c r="I40" s="290"/>
      <c r="J40" s="389"/>
      <c r="K40" s="390"/>
    </row>
    <row r="41" spans="1:13" s="161" customFormat="1" x14ac:dyDescent="0.45">
      <c r="A41" s="191" t="s">
        <v>129</v>
      </c>
      <c r="B41" s="192"/>
      <c r="C41" s="358">
        <v>4</v>
      </c>
      <c r="D41" s="193" t="s">
        <v>43</v>
      </c>
      <c r="E41" s="506" t="s">
        <v>45</v>
      </c>
      <c r="F41" s="507"/>
      <c r="G41" s="507"/>
      <c r="H41" s="507"/>
      <c r="I41" s="508"/>
      <c r="J41" s="391"/>
      <c r="K41" s="392">
        <f>(C41*J41)/5</f>
        <v>0</v>
      </c>
    </row>
    <row r="42" spans="1:13" s="9" customFormat="1" ht="21" x14ac:dyDescent="0.45">
      <c r="A42" s="1"/>
      <c r="B42" s="11"/>
      <c r="C42" s="2"/>
      <c r="D42" s="12"/>
      <c r="E42" s="11"/>
      <c r="F42" s="11"/>
      <c r="G42" s="11"/>
      <c r="H42" s="11"/>
      <c r="I42" s="11"/>
      <c r="J42" s="13"/>
      <c r="K42" s="13"/>
    </row>
    <row r="43" spans="1:13" s="9" customFormat="1" ht="20.25" x14ac:dyDescent="0.4">
      <c r="A43" s="36"/>
      <c r="B43" s="11"/>
      <c r="C43" s="3"/>
      <c r="D43" s="12"/>
      <c r="E43" s="11"/>
      <c r="F43" s="11"/>
      <c r="G43" s="11"/>
      <c r="H43" s="11"/>
      <c r="I43" s="11"/>
      <c r="J43" s="13"/>
      <c r="K43" s="13"/>
    </row>
    <row r="44" spans="1:13" s="9" customFormat="1" ht="20.25" x14ac:dyDescent="0.4">
      <c r="A44" s="36"/>
      <c r="B44" s="11"/>
      <c r="C44" s="3"/>
      <c r="D44" s="12"/>
      <c r="E44" s="11"/>
      <c r="F44" s="11"/>
      <c r="G44" s="11"/>
      <c r="H44" s="11"/>
      <c r="I44" s="11"/>
      <c r="J44" s="13"/>
      <c r="K44" s="13"/>
    </row>
    <row r="45" spans="1:13" s="9" customFormat="1" ht="20.25" x14ac:dyDescent="0.4">
      <c r="A45" s="36"/>
      <c r="B45" s="11"/>
      <c r="C45" s="3"/>
      <c r="D45" s="12"/>
      <c r="E45" s="11"/>
      <c r="F45" s="11"/>
      <c r="G45" s="11"/>
      <c r="H45" s="11"/>
      <c r="I45" s="11"/>
      <c r="J45" s="13"/>
      <c r="K45" s="13"/>
    </row>
    <row r="46" spans="1:13" s="9" customFormat="1" ht="20.25" x14ac:dyDescent="0.4">
      <c r="A46" s="36"/>
      <c r="B46" s="11"/>
      <c r="C46" s="3"/>
      <c r="D46" s="12"/>
      <c r="E46" s="11"/>
      <c r="F46" s="11"/>
      <c r="G46" s="11"/>
      <c r="H46" s="11"/>
      <c r="I46" s="11"/>
      <c r="J46" s="13"/>
      <c r="K46" s="13"/>
    </row>
    <row r="47" spans="1:13" s="9" customFormat="1" ht="20.25" x14ac:dyDescent="0.4">
      <c r="A47" s="36"/>
      <c r="B47" s="11"/>
      <c r="C47" s="3"/>
      <c r="D47" s="12"/>
      <c r="E47" s="11"/>
      <c r="F47" s="11"/>
      <c r="G47" s="11"/>
      <c r="H47" s="11"/>
      <c r="I47" s="11"/>
      <c r="J47" s="13"/>
      <c r="K47" s="13"/>
    </row>
    <row r="48" spans="1:13" s="9" customFormat="1" ht="20.25" x14ac:dyDescent="0.4">
      <c r="A48" s="36"/>
      <c r="B48" s="11"/>
      <c r="C48" s="3"/>
      <c r="D48" s="12"/>
      <c r="E48" s="11"/>
      <c r="F48" s="11"/>
      <c r="G48" s="11"/>
      <c r="H48" s="11"/>
      <c r="I48" s="11"/>
      <c r="J48" s="13"/>
      <c r="K48" s="13"/>
    </row>
    <row r="49" spans="1:12" s="9" customFormat="1" ht="20.25" x14ac:dyDescent="0.4">
      <c r="A49" s="36"/>
      <c r="B49" s="11"/>
      <c r="C49" s="3"/>
      <c r="D49" s="12"/>
      <c r="E49" s="11"/>
      <c r="F49" s="11"/>
      <c r="G49" s="11"/>
      <c r="H49" s="11"/>
      <c r="I49" s="11"/>
      <c r="J49" s="13"/>
      <c r="K49" s="13"/>
    </row>
    <row r="50" spans="1:12" s="9" customFormat="1" ht="20.25" x14ac:dyDescent="0.4">
      <c r="A50" s="36"/>
      <c r="B50" s="11"/>
      <c r="C50" s="3"/>
      <c r="D50" s="12"/>
      <c r="E50" s="11"/>
      <c r="F50" s="11"/>
      <c r="G50" s="11"/>
      <c r="H50" s="11"/>
      <c r="I50" s="11"/>
      <c r="J50" s="13"/>
      <c r="K50" s="13"/>
    </row>
    <row r="51" spans="1:12" s="9" customFormat="1" ht="20.25" x14ac:dyDescent="0.4">
      <c r="A51" s="36"/>
      <c r="B51" s="11"/>
      <c r="C51" s="3"/>
      <c r="D51" s="12"/>
      <c r="E51" s="11"/>
      <c r="F51" s="11"/>
      <c r="G51" s="11"/>
      <c r="H51" s="11"/>
      <c r="I51" s="11"/>
      <c r="J51" s="13"/>
      <c r="K51" s="13"/>
    </row>
    <row r="52" spans="1:12" s="9" customFormat="1" ht="20.25" x14ac:dyDescent="0.4">
      <c r="A52" s="36"/>
      <c r="B52" s="195"/>
      <c r="C52" s="3"/>
      <c r="D52" s="12"/>
      <c r="E52" s="11"/>
      <c r="F52" s="11"/>
      <c r="G52" s="11"/>
      <c r="H52" s="11"/>
      <c r="I52" s="196"/>
      <c r="J52" s="13"/>
      <c r="K52" s="13"/>
    </row>
    <row r="53" spans="1:12" s="9" customFormat="1" ht="21.75" customHeight="1" x14ac:dyDescent="0.2">
      <c r="A53" s="509" t="s">
        <v>280</v>
      </c>
      <c r="B53" s="510"/>
      <c r="C53" s="513" t="s">
        <v>162</v>
      </c>
      <c r="D53" s="515" t="s">
        <v>163</v>
      </c>
      <c r="E53" s="517" t="s">
        <v>46</v>
      </c>
      <c r="F53" s="518"/>
      <c r="G53" s="518"/>
      <c r="H53" s="518"/>
      <c r="I53" s="518"/>
      <c r="J53" s="489" t="s">
        <v>14</v>
      </c>
      <c r="K53" s="489" t="s">
        <v>83</v>
      </c>
    </row>
    <row r="54" spans="1:12" s="9" customFormat="1" ht="63" customHeight="1" x14ac:dyDescent="0.2">
      <c r="A54" s="511"/>
      <c r="B54" s="512"/>
      <c r="C54" s="524"/>
      <c r="D54" s="516"/>
      <c r="E54" s="267" t="s">
        <v>68</v>
      </c>
      <c r="F54" s="267" t="s">
        <v>69</v>
      </c>
      <c r="G54" s="267" t="s">
        <v>70</v>
      </c>
      <c r="H54" s="10" t="s">
        <v>71</v>
      </c>
      <c r="I54" s="31" t="s">
        <v>72</v>
      </c>
      <c r="J54" s="519"/>
      <c r="K54" s="490"/>
    </row>
    <row r="55" spans="1:12" s="161" customFormat="1" ht="23.25" x14ac:dyDescent="0.5">
      <c r="A55" s="277" t="s">
        <v>185</v>
      </c>
      <c r="B55" s="197"/>
      <c r="C55" s="197"/>
      <c r="D55" s="198"/>
      <c r="E55" s="198"/>
      <c r="F55" s="198"/>
      <c r="G55" s="198"/>
      <c r="H55" s="198"/>
      <c r="I55" s="199"/>
      <c r="J55" s="200"/>
      <c r="K55" s="201"/>
      <c r="L55" s="38"/>
    </row>
    <row r="56" spans="1:12" s="9" customFormat="1" ht="21.6" customHeight="1" x14ac:dyDescent="0.45">
      <c r="A56" s="278" t="s">
        <v>186</v>
      </c>
      <c r="B56" s="202"/>
      <c r="C56" s="202"/>
      <c r="D56" s="203"/>
      <c r="E56" s="203"/>
      <c r="F56" s="203"/>
      <c r="G56" s="203"/>
      <c r="H56" s="203"/>
      <c r="I56" s="204"/>
      <c r="J56" s="205"/>
      <c r="K56" s="206"/>
    </row>
    <row r="57" spans="1:12" s="9" customFormat="1" ht="24.75" customHeight="1" x14ac:dyDescent="0.2">
      <c r="A57" s="322" t="s">
        <v>247</v>
      </c>
      <c r="B57" s="344"/>
      <c r="C57" s="393">
        <v>5</v>
      </c>
      <c r="D57" s="247" t="s">
        <v>2</v>
      </c>
      <c r="E57" s="525" t="s">
        <v>210</v>
      </c>
      <c r="F57" s="525" t="s">
        <v>211</v>
      </c>
      <c r="G57" s="525" t="s">
        <v>212</v>
      </c>
      <c r="H57" s="525" t="s">
        <v>130</v>
      </c>
      <c r="I57" s="525" t="s">
        <v>131</v>
      </c>
      <c r="J57" s="378"/>
      <c r="K57" s="379">
        <f>(C57*J57)/5</f>
        <v>0</v>
      </c>
      <c r="L57" s="245" t="s">
        <v>214</v>
      </c>
    </row>
    <row r="58" spans="1:12" s="9" customFormat="1" ht="109.5" customHeight="1" x14ac:dyDescent="0.2">
      <c r="A58" s="323" t="s">
        <v>274</v>
      </c>
      <c r="B58" s="345"/>
      <c r="C58" s="394"/>
      <c r="D58" s="249"/>
      <c r="E58" s="526"/>
      <c r="F58" s="526"/>
      <c r="G58" s="526"/>
      <c r="H58" s="526"/>
      <c r="I58" s="526"/>
      <c r="J58" s="389"/>
      <c r="K58" s="395"/>
      <c r="L58" s="250"/>
    </row>
    <row r="59" spans="1:12" s="9" customFormat="1" ht="21.6" customHeight="1" x14ac:dyDescent="0.4">
      <c r="A59" s="280" t="s">
        <v>187</v>
      </c>
      <c r="B59" s="213"/>
      <c r="C59" s="169"/>
      <c r="D59" s="169"/>
      <c r="E59" s="209"/>
      <c r="F59" s="209"/>
      <c r="G59" s="210"/>
      <c r="H59" s="209"/>
      <c r="I59" s="209"/>
      <c r="J59" s="211"/>
      <c r="K59" s="212"/>
      <c r="L59" s="38" t="s">
        <v>74</v>
      </c>
    </row>
    <row r="60" spans="1:12" s="9" customFormat="1" ht="21.6" customHeight="1" x14ac:dyDescent="0.4">
      <c r="A60" s="279" t="s">
        <v>192</v>
      </c>
      <c r="B60" s="213"/>
      <c r="C60" s="272">
        <v>5</v>
      </c>
      <c r="D60" s="281" t="s">
        <v>2</v>
      </c>
      <c r="E60" s="281" t="s">
        <v>172</v>
      </c>
      <c r="F60" s="281" t="s">
        <v>173</v>
      </c>
      <c r="G60" s="281" t="s">
        <v>174</v>
      </c>
      <c r="H60" s="281" t="s">
        <v>175</v>
      </c>
      <c r="I60" s="281" t="s">
        <v>176</v>
      </c>
      <c r="J60" s="159"/>
      <c r="K60" s="160">
        <f>(C60*J60)/5</f>
        <v>0</v>
      </c>
      <c r="L60" s="177"/>
    </row>
    <row r="61" spans="1:12" s="9" customFormat="1" ht="21.6" customHeight="1" x14ac:dyDescent="0.4">
      <c r="A61" s="280" t="s">
        <v>273</v>
      </c>
      <c r="B61" s="292"/>
      <c r="C61" s="269">
        <v>5</v>
      </c>
      <c r="D61" s="269" t="s">
        <v>181</v>
      </c>
      <c r="E61" s="269" t="s">
        <v>172</v>
      </c>
      <c r="F61" s="269" t="s">
        <v>173</v>
      </c>
      <c r="G61" s="269" t="s">
        <v>174</v>
      </c>
      <c r="H61" s="269" t="s">
        <v>175</v>
      </c>
      <c r="I61" s="269" t="s">
        <v>176</v>
      </c>
      <c r="J61" s="165">
        <f>L61*5/100</f>
        <v>0</v>
      </c>
      <c r="K61" s="166">
        <f>(C61*J61)/5</f>
        <v>0</v>
      </c>
      <c r="L61" s="37"/>
    </row>
    <row r="62" spans="1:12" s="9" customFormat="1" ht="21.6" customHeight="1" x14ac:dyDescent="0.45">
      <c r="A62" s="324" t="s">
        <v>190</v>
      </c>
      <c r="B62" s="282"/>
      <c r="C62" s="353"/>
      <c r="D62" s="244"/>
      <c r="E62" s="209"/>
      <c r="F62" s="209"/>
      <c r="G62" s="283"/>
      <c r="H62" s="284"/>
      <c r="I62" s="284"/>
      <c r="J62" s="400"/>
      <c r="K62" s="401"/>
      <c r="L62" s="177"/>
    </row>
    <row r="63" spans="1:12" s="9" customFormat="1" ht="21.6" customHeight="1" x14ac:dyDescent="0.45">
      <c r="A63" s="332" t="s">
        <v>244</v>
      </c>
      <c r="B63" s="291"/>
      <c r="C63" s="366">
        <v>5</v>
      </c>
      <c r="D63" s="294" t="s">
        <v>188</v>
      </c>
      <c r="E63" s="295" t="s">
        <v>195</v>
      </c>
      <c r="F63" s="295" t="s">
        <v>196</v>
      </c>
      <c r="G63" s="296" t="s">
        <v>197</v>
      </c>
      <c r="H63" s="295" t="s">
        <v>198</v>
      </c>
      <c r="I63" s="295" t="s">
        <v>199</v>
      </c>
      <c r="J63" s="376"/>
      <c r="K63" s="377">
        <f>(C63*J63)/5</f>
        <v>0</v>
      </c>
      <c r="L63" s="245" t="s">
        <v>214</v>
      </c>
    </row>
    <row r="64" spans="1:12" s="9" customFormat="1" ht="21.6" customHeight="1" x14ac:dyDescent="0.45">
      <c r="A64" s="334" t="s">
        <v>245</v>
      </c>
      <c r="B64" s="216"/>
      <c r="C64" s="367">
        <v>2.5</v>
      </c>
      <c r="D64" s="297" t="s">
        <v>188</v>
      </c>
      <c r="E64" s="298" t="s">
        <v>200</v>
      </c>
      <c r="F64" s="299" t="s">
        <v>201</v>
      </c>
      <c r="G64" s="300" t="s">
        <v>202</v>
      </c>
      <c r="H64" s="299" t="s">
        <v>203</v>
      </c>
      <c r="I64" s="301" t="s">
        <v>204</v>
      </c>
      <c r="J64" s="398"/>
      <c r="K64" s="399">
        <f>(C64*J64)/5</f>
        <v>0</v>
      </c>
      <c r="L64" s="245" t="s">
        <v>214</v>
      </c>
    </row>
    <row r="65" spans="1:12" s="9" customFormat="1" ht="21.6" customHeight="1" x14ac:dyDescent="0.35">
      <c r="A65" s="336" t="s">
        <v>213</v>
      </c>
      <c r="B65" s="216"/>
      <c r="C65" s="368">
        <v>2.5</v>
      </c>
      <c r="D65" s="297"/>
      <c r="E65" s="303"/>
      <c r="F65" s="303"/>
      <c r="G65" s="303"/>
      <c r="H65" s="303"/>
      <c r="I65" s="303"/>
      <c r="J65" s="398">
        <f>L65*5/100</f>
        <v>0</v>
      </c>
      <c r="K65" s="399">
        <f>(C65*J65)/5</f>
        <v>0</v>
      </c>
      <c r="L65" s="37"/>
    </row>
    <row r="66" spans="1:12" s="9" customFormat="1" ht="21.6" customHeight="1" x14ac:dyDescent="0.5">
      <c r="A66" s="285" t="s">
        <v>189</v>
      </c>
      <c r="B66" s="255"/>
      <c r="C66" s="262"/>
      <c r="D66" s="262"/>
      <c r="E66" s="263"/>
      <c r="F66" s="264"/>
      <c r="G66" s="265"/>
      <c r="H66" s="265"/>
      <c r="I66" s="263"/>
      <c r="J66" s="190"/>
      <c r="K66" s="215"/>
      <c r="L66" s="214"/>
    </row>
    <row r="67" spans="1:12" s="9" customFormat="1" ht="21.6" customHeight="1" x14ac:dyDescent="0.4">
      <c r="A67" s="256" t="s">
        <v>132</v>
      </c>
      <c r="B67" s="216"/>
      <c r="C67" s="257">
        <v>5</v>
      </c>
      <c r="D67" s="257"/>
      <c r="E67" s="217"/>
      <c r="F67" s="218"/>
      <c r="G67" s="258"/>
      <c r="H67" s="219"/>
      <c r="I67" s="219"/>
      <c r="J67" s="207">
        <f>L67*5/100</f>
        <v>0</v>
      </c>
      <c r="K67" s="208">
        <f>(C67*J67)/5</f>
        <v>0</v>
      </c>
      <c r="L67" s="37"/>
    </row>
    <row r="68" spans="1:12" s="9" customFormat="1" ht="21.75" customHeight="1" x14ac:dyDescent="0.4">
      <c r="A68" s="256" t="s">
        <v>133</v>
      </c>
      <c r="B68" s="220"/>
      <c r="C68" s="257">
        <v>5</v>
      </c>
      <c r="D68" s="257"/>
      <c r="E68" s="221"/>
      <c r="F68" s="221"/>
      <c r="G68" s="258"/>
      <c r="H68" s="219"/>
      <c r="I68" s="219"/>
      <c r="J68" s="207">
        <f>L68*5/100</f>
        <v>0</v>
      </c>
      <c r="K68" s="208">
        <f>(C68*J68)/5</f>
        <v>0</v>
      </c>
      <c r="L68" s="37"/>
    </row>
    <row r="69" spans="1:12" s="9" customFormat="1" ht="21.75" customHeight="1" x14ac:dyDescent="0.4">
      <c r="A69" s="259" t="s">
        <v>134</v>
      </c>
      <c r="B69" s="14"/>
      <c r="C69" s="257">
        <v>5</v>
      </c>
      <c r="D69" s="257"/>
      <c r="E69" s="222"/>
      <c r="F69" s="222"/>
      <c r="G69" s="258"/>
      <c r="H69" s="219"/>
      <c r="I69" s="219"/>
      <c r="J69" s="207">
        <f>L69*5/100</f>
        <v>0</v>
      </c>
      <c r="K69" s="208">
        <f>(C69*J69)/5</f>
        <v>0</v>
      </c>
      <c r="L69" s="37"/>
    </row>
    <row r="70" spans="1:12" s="9" customFormat="1" ht="21.75" customHeight="1" x14ac:dyDescent="0.45">
      <c r="A70" s="260" t="s">
        <v>135</v>
      </c>
      <c r="B70" s="14"/>
      <c r="C70" s="257">
        <v>5</v>
      </c>
      <c r="D70" s="257"/>
      <c r="E70" s="223"/>
      <c r="F70" s="223"/>
      <c r="G70" s="258"/>
      <c r="H70" s="219"/>
      <c r="I70" s="219"/>
      <c r="J70" s="207">
        <f>L70*5/100</f>
        <v>0</v>
      </c>
      <c r="K70" s="208">
        <f>(C70*J70)/5</f>
        <v>0</v>
      </c>
      <c r="L70" s="37"/>
    </row>
    <row r="71" spans="1:12" s="9" customFormat="1" ht="21.75" customHeight="1" x14ac:dyDescent="0.45">
      <c r="A71" s="261" t="s">
        <v>136</v>
      </c>
      <c r="B71" s="15"/>
      <c r="C71" s="257">
        <v>5</v>
      </c>
      <c r="D71" s="257"/>
      <c r="E71" s="224"/>
      <c r="F71" s="224"/>
      <c r="G71" s="258"/>
      <c r="H71" s="219"/>
      <c r="I71" s="219"/>
      <c r="J71" s="207">
        <f>L71*5/100</f>
        <v>0</v>
      </c>
      <c r="K71" s="208">
        <f>(C71*J71)/5</f>
        <v>0</v>
      </c>
      <c r="L71" s="37"/>
    </row>
    <row r="72" spans="1:12" s="16" customFormat="1" ht="23.25" customHeight="1" x14ac:dyDescent="0.2">
      <c r="A72" s="520" t="s">
        <v>73</v>
      </c>
      <c r="B72" s="521"/>
      <c r="C72" s="521"/>
      <c r="D72" s="521"/>
      <c r="E72" s="521"/>
      <c r="F72" s="521"/>
      <c r="G72" s="521"/>
      <c r="H72" s="521"/>
      <c r="I72" s="521"/>
      <c r="J72" s="522"/>
      <c r="K72" s="73">
        <f>ROUND(SUM(K27:K71),2)</f>
        <v>0</v>
      </c>
    </row>
    <row r="73" spans="1:12" ht="19.5" customHeight="1" x14ac:dyDescent="0.5">
      <c r="A73" s="17"/>
      <c r="B73" s="18"/>
      <c r="C73" s="19"/>
      <c r="D73" s="19"/>
      <c r="E73" s="19"/>
      <c r="F73" s="19"/>
      <c r="G73" s="19"/>
      <c r="H73" s="19"/>
      <c r="I73" s="19"/>
      <c r="J73" s="19"/>
      <c r="K73" s="20"/>
    </row>
    <row r="74" spans="1:12" ht="24.75" x14ac:dyDescent="0.5">
      <c r="A74" s="74" t="s">
        <v>99</v>
      </c>
      <c r="B74" s="523"/>
      <c r="C74" s="523"/>
      <c r="D74" s="76" t="s">
        <v>33</v>
      </c>
      <c r="E74" s="76"/>
      <c r="F74" s="77" t="s">
        <v>99</v>
      </c>
      <c r="G74" s="523"/>
      <c r="H74" s="523"/>
      <c r="I74" s="523"/>
      <c r="J74" s="523"/>
      <c r="K74" s="78" t="s">
        <v>32</v>
      </c>
    </row>
    <row r="75" spans="1:12" ht="24.75" x14ac:dyDescent="0.5">
      <c r="A75" s="74" t="s">
        <v>100</v>
      </c>
      <c r="B75" s="539"/>
      <c r="C75" s="539"/>
      <c r="D75" s="49" t="s">
        <v>101</v>
      </c>
      <c r="E75" s="49"/>
      <c r="F75" s="77" t="s">
        <v>100</v>
      </c>
      <c r="G75" s="539"/>
      <c r="H75" s="539"/>
      <c r="I75" s="539"/>
      <c r="J75" s="539"/>
      <c r="K75" s="80" t="s">
        <v>101</v>
      </c>
    </row>
    <row r="76" spans="1:12" ht="24.75" x14ac:dyDescent="0.5">
      <c r="A76" s="74" t="s">
        <v>90</v>
      </c>
      <c r="B76" s="539"/>
      <c r="C76" s="539"/>
      <c r="D76" s="49"/>
      <c r="E76" s="49"/>
      <c r="F76" s="77" t="s">
        <v>90</v>
      </c>
      <c r="G76" s="539"/>
      <c r="H76" s="539"/>
      <c r="I76" s="539"/>
      <c r="J76" s="539"/>
      <c r="K76" s="80"/>
    </row>
    <row r="77" spans="1:12" ht="24.75" x14ac:dyDescent="0.5">
      <c r="A77" s="81" t="s">
        <v>102</v>
      </c>
      <c r="B77" s="527"/>
      <c r="C77" s="527"/>
      <c r="D77" s="82"/>
      <c r="E77" s="83"/>
      <c r="F77" s="84" t="s">
        <v>102</v>
      </c>
      <c r="G77" s="527"/>
      <c r="H77" s="527"/>
      <c r="I77" s="527"/>
      <c r="J77" s="527"/>
      <c r="K77" s="85"/>
    </row>
    <row r="78" spans="1:12" ht="24.75" x14ac:dyDescent="0.5">
      <c r="A78" s="135"/>
      <c r="B78" s="424"/>
      <c r="C78" s="424"/>
      <c r="D78" s="49"/>
      <c r="E78" s="76"/>
      <c r="F78" s="135"/>
      <c r="G78" s="424"/>
      <c r="H78" s="424"/>
      <c r="I78" s="424"/>
      <c r="J78" s="424"/>
      <c r="K78" s="76"/>
    </row>
    <row r="79" spans="1:12" ht="24.75" x14ac:dyDescent="0.5">
      <c r="A79" s="135"/>
      <c r="B79" s="424"/>
      <c r="C79" s="424"/>
      <c r="D79" s="49"/>
      <c r="E79" s="76"/>
      <c r="F79" s="135"/>
      <c r="G79" s="424"/>
      <c r="H79" s="424"/>
      <c r="I79" s="424"/>
      <c r="J79" s="424"/>
      <c r="K79" s="76"/>
    </row>
    <row r="80" spans="1:12" ht="23.25" x14ac:dyDescent="0.5">
      <c r="A80" s="6" t="s">
        <v>153</v>
      </c>
      <c r="B80" s="6"/>
      <c r="C80" s="7"/>
      <c r="D80" s="7"/>
      <c r="E80" s="7"/>
      <c r="F80" s="7"/>
      <c r="G80" s="7"/>
      <c r="H80" s="7"/>
      <c r="I80" s="7"/>
      <c r="J80" s="7"/>
      <c r="K80" s="7"/>
    </row>
    <row r="81" spans="1:12" s="25" customFormat="1" ht="21.75" customHeight="1" x14ac:dyDescent="0.4">
      <c r="A81" s="509" t="s">
        <v>3</v>
      </c>
      <c r="B81" s="695"/>
      <c r="C81" s="510"/>
      <c r="D81" s="534" t="s">
        <v>56</v>
      </c>
      <c r="E81" s="535"/>
      <c r="F81" s="538" t="s">
        <v>178</v>
      </c>
      <c r="G81" s="538"/>
      <c r="H81" s="538"/>
      <c r="I81" s="534" t="s">
        <v>57</v>
      </c>
      <c r="J81" s="697"/>
      <c r="K81" s="535"/>
    </row>
    <row r="82" spans="1:12" s="25" customFormat="1" ht="51" customHeight="1" x14ac:dyDescent="0.4">
      <c r="A82" s="511"/>
      <c r="B82" s="696"/>
      <c r="C82" s="512"/>
      <c r="D82" s="536"/>
      <c r="E82" s="537"/>
      <c r="F82" s="538"/>
      <c r="G82" s="538"/>
      <c r="H82" s="538"/>
      <c r="I82" s="536"/>
      <c r="J82" s="698"/>
      <c r="K82" s="537"/>
      <c r="L82" s="304" t="s">
        <v>215</v>
      </c>
    </row>
    <row r="83" spans="1:12" s="25" customFormat="1" ht="21.75" customHeight="1" x14ac:dyDescent="0.5">
      <c r="A83" s="555" t="s">
        <v>63</v>
      </c>
      <c r="B83" s="556"/>
      <c r="C83" s="557"/>
      <c r="D83" s="558">
        <v>4</v>
      </c>
      <c r="E83" s="559"/>
      <c r="F83" s="560"/>
      <c r="G83" s="560"/>
      <c r="H83" s="561"/>
      <c r="I83" s="562">
        <f>IF(F83&gt;D83,100,F83/D83*100)</f>
        <v>0</v>
      </c>
      <c r="J83" s="563"/>
      <c r="K83" s="564"/>
    </row>
    <row r="84" spans="1:12" s="25" customFormat="1" ht="21.75" customHeight="1" x14ac:dyDescent="0.5">
      <c r="A84" s="545" t="s">
        <v>64</v>
      </c>
      <c r="B84" s="546"/>
      <c r="C84" s="547"/>
      <c r="D84" s="548">
        <v>4</v>
      </c>
      <c r="E84" s="549"/>
      <c r="F84" s="550"/>
      <c r="G84" s="550"/>
      <c r="H84" s="551"/>
      <c r="I84" s="552">
        <f>IF(F84&gt;D84,100,F84/D84*100)</f>
        <v>0</v>
      </c>
      <c r="J84" s="553"/>
      <c r="K84" s="554"/>
    </row>
    <row r="85" spans="1:12" s="25" customFormat="1" ht="21.75" customHeight="1" x14ac:dyDescent="0.5">
      <c r="A85" s="545" t="s">
        <v>275</v>
      </c>
      <c r="B85" s="546"/>
      <c r="C85" s="547"/>
      <c r="D85" s="548">
        <v>4</v>
      </c>
      <c r="E85" s="549"/>
      <c r="F85" s="550"/>
      <c r="G85" s="550"/>
      <c r="H85" s="551"/>
      <c r="I85" s="552">
        <f>IF(F85&gt;D85,100,F85/D85*100)</f>
        <v>0</v>
      </c>
      <c r="J85" s="553"/>
      <c r="K85" s="554"/>
    </row>
    <row r="86" spans="1:12" s="25" customFormat="1" ht="24.75" x14ac:dyDescent="0.5">
      <c r="A86" s="540" t="s">
        <v>15</v>
      </c>
      <c r="B86" s="541"/>
      <c r="C86" s="541"/>
      <c r="D86" s="541"/>
      <c r="E86" s="541"/>
      <c r="F86" s="541"/>
      <c r="G86" s="541"/>
      <c r="H86" s="542"/>
      <c r="I86" s="543">
        <f>I83+I84+I85</f>
        <v>0</v>
      </c>
      <c r="J86" s="543"/>
      <c r="K86" s="544"/>
    </row>
    <row r="87" spans="1:12" s="25" customFormat="1" ht="24.75" x14ac:dyDescent="0.5">
      <c r="A87" s="579" t="s">
        <v>239</v>
      </c>
      <c r="B87" s="580"/>
      <c r="C87" s="580"/>
      <c r="D87" s="580"/>
      <c r="E87" s="580"/>
      <c r="F87" s="580"/>
      <c r="G87" s="580"/>
      <c r="H87" s="581"/>
      <c r="I87" s="582">
        <f>(I86*10)/300</f>
        <v>0</v>
      </c>
      <c r="J87" s="582"/>
      <c r="K87" s="583"/>
    </row>
    <row r="88" spans="1:12" s="25" customFormat="1" ht="21.75" customHeight="1" x14ac:dyDescent="0.4">
      <c r="A88" s="679" t="s">
        <v>62</v>
      </c>
      <c r="B88" s="680"/>
      <c r="C88" s="681"/>
      <c r="D88" s="685" t="s">
        <v>56</v>
      </c>
      <c r="E88" s="686"/>
      <c r="F88" s="538" t="s">
        <v>178</v>
      </c>
      <c r="G88" s="538"/>
      <c r="H88" s="538"/>
      <c r="I88" s="689" t="s">
        <v>57</v>
      </c>
      <c r="J88" s="690"/>
      <c r="K88" s="691"/>
    </row>
    <row r="89" spans="1:12" s="25" customFormat="1" ht="51" customHeight="1" x14ac:dyDescent="0.4">
      <c r="A89" s="682"/>
      <c r="B89" s="683"/>
      <c r="C89" s="684"/>
      <c r="D89" s="687"/>
      <c r="E89" s="688"/>
      <c r="F89" s="538"/>
      <c r="G89" s="538"/>
      <c r="H89" s="538"/>
      <c r="I89" s="692"/>
      <c r="J89" s="693"/>
      <c r="K89" s="694"/>
      <c r="L89" s="304" t="s">
        <v>216</v>
      </c>
    </row>
    <row r="90" spans="1:12" s="25" customFormat="1" ht="25.5" x14ac:dyDescent="0.5">
      <c r="A90" s="236" t="s">
        <v>59</v>
      </c>
      <c r="B90" s="411"/>
      <c r="C90" s="412"/>
      <c r="D90" s="568">
        <v>4</v>
      </c>
      <c r="E90" s="569"/>
      <c r="F90" s="598"/>
      <c r="G90" s="570"/>
      <c r="H90" s="571"/>
      <c r="I90" s="562">
        <f t="shared" ref="I90:I94" si="0">IF(F90&gt;D90,100,F90/D90*100)</f>
        <v>0</v>
      </c>
      <c r="J90" s="563"/>
      <c r="K90" s="564"/>
    </row>
    <row r="91" spans="1:12" s="25" customFormat="1" ht="25.5" x14ac:dyDescent="0.5">
      <c r="A91" s="413" t="s">
        <v>60</v>
      </c>
      <c r="B91" s="414"/>
      <c r="C91" s="415"/>
      <c r="D91" s="575">
        <v>4</v>
      </c>
      <c r="E91" s="576"/>
      <c r="F91" s="678"/>
      <c r="G91" s="577"/>
      <c r="H91" s="578"/>
      <c r="I91" s="552">
        <f t="shared" si="0"/>
        <v>0</v>
      </c>
      <c r="J91" s="553"/>
      <c r="K91" s="554"/>
    </row>
    <row r="92" spans="1:12" s="25" customFormat="1" ht="25.5" x14ac:dyDescent="0.5">
      <c r="A92" s="413" t="s">
        <v>84</v>
      </c>
      <c r="B92" s="414"/>
      <c r="C92" s="415"/>
      <c r="D92" s="575">
        <v>4</v>
      </c>
      <c r="E92" s="576"/>
      <c r="F92" s="678"/>
      <c r="G92" s="577"/>
      <c r="H92" s="578"/>
      <c r="I92" s="552">
        <f t="shared" si="0"/>
        <v>0</v>
      </c>
      <c r="J92" s="553"/>
      <c r="K92" s="554"/>
    </row>
    <row r="93" spans="1:12" s="25" customFormat="1" ht="25.5" x14ac:dyDescent="0.5">
      <c r="A93" s="413" t="s">
        <v>61</v>
      </c>
      <c r="B93" s="414"/>
      <c r="C93" s="415"/>
      <c r="D93" s="575">
        <v>4</v>
      </c>
      <c r="E93" s="576"/>
      <c r="F93" s="678"/>
      <c r="G93" s="577"/>
      <c r="H93" s="578"/>
      <c r="I93" s="552">
        <f t="shared" si="0"/>
        <v>0</v>
      </c>
      <c r="J93" s="553"/>
      <c r="K93" s="554"/>
    </row>
    <row r="94" spans="1:12" s="25" customFormat="1" ht="24.75" x14ac:dyDescent="0.5">
      <c r="A94" s="238" t="s">
        <v>250</v>
      </c>
      <c r="B94" s="416"/>
      <c r="C94" s="417"/>
      <c r="D94" s="595">
        <v>4</v>
      </c>
      <c r="E94" s="596"/>
      <c r="F94" s="595"/>
      <c r="G94" s="597"/>
      <c r="H94" s="596"/>
      <c r="I94" s="599">
        <f t="shared" si="0"/>
        <v>0</v>
      </c>
      <c r="J94" s="600"/>
      <c r="K94" s="601"/>
    </row>
    <row r="95" spans="1:12" s="25" customFormat="1" ht="24.75" x14ac:dyDescent="0.5">
      <c r="A95" s="540" t="s">
        <v>117</v>
      </c>
      <c r="B95" s="541"/>
      <c r="C95" s="541"/>
      <c r="D95" s="541"/>
      <c r="E95" s="541"/>
      <c r="F95" s="541"/>
      <c r="G95" s="541"/>
      <c r="H95" s="542"/>
      <c r="I95" s="673">
        <f>I90+I91+I92+I93+I94</f>
        <v>0</v>
      </c>
      <c r="J95" s="543"/>
      <c r="K95" s="544"/>
    </row>
    <row r="96" spans="1:12" s="25" customFormat="1" ht="22.5" customHeight="1" x14ac:dyDescent="0.5">
      <c r="A96" s="602" t="s">
        <v>240</v>
      </c>
      <c r="B96" s="603"/>
      <c r="C96" s="603"/>
      <c r="D96" s="603"/>
      <c r="E96" s="603"/>
      <c r="F96" s="603"/>
      <c r="G96" s="603"/>
      <c r="H96" s="604"/>
      <c r="I96" s="674">
        <f>(I95*15)/500</f>
        <v>0</v>
      </c>
      <c r="J96" s="582"/>
      <c r="K96" s="583"/>
    </row>
    <row r="97" spans="1:11" s="25" customFormat="1" ht="75.75" customHeight="1" x14ac:dyDescent="0.4">
      <c r="A97" s="675" t="s">
        <v>58</v>
      </c>
      <c r="B97" s="676"/>
      <c r="C97" s="677"/>
      <c r="D97" s="608" t="s">
        <v>56</v>
      </c>
      <c r="E97" s="609"/>
      <c r="F97" s="610" t="s">
        <v>180</v>
      </c>
      <c r="G97" s="611"/>
      <c r="H97" s="612"/>
      <c r="I97" s="608" t="s">
        <v>57</v>
      </c>
      <c r="J97" s="613"/>
      <c r="K97" s="614"/>
    </row>
    <row r="98" spans="1:11" s="25" customFormat="1" ht="24.75" x14ac:dyDescent="0.5">
      <c r="A98" s="236" t="s">
        <v>276</v>
      </c>
      <c r="B98" s="237"/>
      <c r="C98" s="237"/>
      <c r="D98" s="568">
        <v>4</v>
      </c>
      <c r="E98" s="569"/>
      <c r="F98" s="570"/>
      <c r="G98" s="570"/>
      <c r="H98" s="571"/>
      <c r="I98" s="562">
        <f t="shared" ref="I98:I99" si="1">IF(F98&gt;D98,100,F98/D98*100)</f>
        <v>0</v>
      </c>
      <c r="J98" s="563"/>
      <c r="K98" s="564"/>
    </row>
    <row r="99" spans="1:11" s="25" customFormat="1" ht="24.75" x14ac:dyDescent="0.5">
      <c r="A99" s="238" t="s">
        <v>85</v>
      </c>
      <c r="B99" s="237"/>
      <c r="C99" s="237"/>
      <c r="D99" s="575">
        <v>4</v>
      </c>
      <c r="E99" s="576"/>
      <c r="F99" s="577"/>
      <c r="G99" s="577"/>
      <c r="H99" s="578"/>
      <c r="I99" s="599">
        <f t="shared" si="1"/>
        <v>0</v>
      </c>
      <c r="J99" s="600"/>
      <c r="K99" s="601"/>
    </row>
    <row r="100" spans="1:11" s="25" customFormat="1" ht="24.75" x14ac:dyDescent="0.5">
      <c r="A100" s="540" t="s">
        <v>119</v>
      </c>
      <c r="B100" s="541"/>
      <c r="C100" s="541"/>
      <c r="D100" s="541"/>
      <c r="E100" s="541"/>
      <c r="F100" s="541"/>
      <c r="G100" s="541"/>
      <c r="H100" s="542"/>
      <c r="I100" s="673">
        <f>I98+I99</f>
        <v>0</v>
      </c>
      <c r="J100" s="543"/>
      <c r="K100" s="544"/>
    </row>
    <row r="101" spans="1:11" s="25" customFormat="1" ht="24.75" x14ac:dyDescent="0.5">
      <c r="A101" s="602" t="s">
        <v>118</v>
      </c>
      <c r="B101" s="603"/>
      <c r="C101" s="603"/>
      <c r="D101" s="603"/>
      <c r="E101" s="603"/>
      <c r="F101" s="603"/>
      <c r="G101" s="603"/>
      <c r="H101" s="604"/>
      <c r="I101" s="674">
        <f>(I100*5)/200</f>
        <v>0</v>
      </c>
      <c r="J101" s="582"/>
      <c r="K101" s="583"/>
    </row>
    <row r="102" spans="1:11" ht="25.5" x14ac:dyDescent="0.55000000000000004">
      <c r="A102" s="627" t="s">
        <v>120</v>
      </c>
      <c r="B102" s="628"/>
      <c r="C102" s="628"/>
      <c r="D102" s="628"/>
      <c r="E102" s="628"/>
      <c r="F102" s="628"/>
      <c r="G102" s="628"/>
      <c r="H102" s="629"/>
      <c r="I102" s="630">
        <f>ROUND(I87+I96+I101,2)</f>
        <v>0</v>
      </c>
      <c r="J102" s="630"/>
      <c r="K102" s="631"/>
    </row>
    <row r="103" spans="1:11" ht="26.25" x14ac:dyDescent="0.55000000000000004">
      <c r="A103" s="615" t="s">
        <v>16</v>
      </c>
      <c r="B103" s="615"/>
      <c r="C103" s="615"/>
      <c r="D103" s="615"/>
      <c r="E103" s="615"/>
      <c r="F103" s="615"/>
      <c r="G103" s="615"/>
      <c r="H103" s="615"/>
      <c r="I103" s="615"/>
      <c r="J103" s="615"/>
      <c r="K103" s="615"/>
    </row>
    <row r="104" spans="1:11" s="26" customFormat="1" ht="25.5" x14ac:dyDescent="0.45">
      <c r="A104" s="616" t="s">
        <v>17</v>
      </c>
      <c r="B104" s="616"/>
      <c r="C104" s="616"/>
      <c r="D104" s="616"/>
      <c r="E104" s="616"/>
      <c r="F104" s="616"/>
      <c r="G104" s="616"/>
      <c r="H104" s="616"/>
      <c r="I104" s="616"/>
      <c r="J104" s="616"/>
      <c r="K104" s="616"/>
    </row>
    <row r="105" spans="1:11" s="26" customFormat="1" ht="21.6" customHeight="1" x14ac:dyDescent="0.55000000000000004">
      <c r="A105" s="617" t="s">
        <v>18</v>
      </c>
      <c r="B105" s="618"/>
      <c r="C105" s="618"/>
      <c r="D105" s="618"/>
      <c r="E105" s="86"/>
      <c r="F105" s="619" t="s">
        <v>86</v>
      </c>
      <c r="G105" s="620"/>
      <c r="H105" s="620"/>
      <c r="I105" s="620"/>
      <c r="J105" s="620"/>
      <c r="K105" s="621"/>
    </row>
    <row r="106" spans="1:11" s="26" customFormat="1" ht="26.1" customHeight="1" x14ac:dyDescent="0.55000000000000004">
      <c r="A106" s="87"/>
      <c r="B106" s="88"/>
      <c r="C106" s="88"/>
      <c r="D106" s="88"/>
      <c r="E106" s="89"/>
      <c r="F106" s="90"/>
      <c r="G106" s="49"/>
      <c r="H106" s="49"/>
      <c r="I106" s="91"/>
      <c r="J106" s="91"/>
      <c r="K106" s="92"/>
    </row>
    <row r="107" spans="1:11" s="25" customFormat="1" ht="26.1" customHeight="1" x14ac:dyDescent="0.55000000000000004">
      <c r="A107" s="93" t="s">
        <v>19</v>
      </c>
      <c r="B107" s="48"/>
      <c r="C107" s="94" t="s">
        <v>20</v>
      </c>
      <c r="D107" s="49"/>
      <c r="E107" s="76"/>
      <c r="F107" s="95" t="s">
        <v>103</v>
      </c>
      <c r="G107" s="49" t="s">
        <v>104</v>
      </c>
      <c r="H107" s="96"/>
      <c r="I107" s="96" t="s">
        <v>114</v>
      </c>
      <c r="J107" s="91"/>
      <c r="K107" s="97"/>
    </row>
    <row r="108" spans="1:11" s="25" customFormat="1" ht="26.1" customHeight="1" x14ac:dyDescent="0.5">
      <c r="A108" s="90" t="s">
        <v>21</v>
      </c>
      <c r="B108" s="48"/>
      <c r="C108" s="408">
        <f>K72</f>
        <v>0</v>
      </c>
      <c r="D108" s="49"/>
      <c r="E108" s="76"/>
      <c r="F108" s="95" t="s">
        <v>103</v>
      </c>
      <c r="G108" s="49" t="s">
        <v>105</v>
      </c>
      <c r="H108" s="96"/>
      <c r="I108" s="96" t="s">
        <v>115</v>
      </c>
      <c r="J108" s="91"/>
      <c r="K108" s="97"/>
    </row>
    <row r="109" spans="1:11" ht="26.1" customHeight="1" x14ac:dyDescent="0.55000000000000004">
      <c r="A109" s="90" t="s">
        <v>22</v>
      </c>
      <c r="B109" s="48"/>
      <c r="C109" s="409">
        <f>I102</f>
        <v>0</v>
      </c>
      <c r="D109" s="49"/>
      <c r="E109" s="76"/>
      <c r="F109" s="95" t="s">
        <v>103</v>
      </c>
      <c r="G109" s="49" t="s">
        <v>106</v>
      </c>
      <c r="H109" s="96"/>
      <c r="I109" s="96" t="s">
        <v>116</v>
      </c>
      <c r="J109" s="98"/>
      <c r="K109" s="97"/>
    </row>
    <row r="110" spans="1:11" ht="26.1" customHeight="1" x14ac:dyDescent="0.55000000000000004">
      <c r="A110" s="99" t="s">
        <v>23</v>
      </c>
      <c r="B110" s="100"/>
      <c r="C110" s="410">
        <f>ROUND(C108+C109,2)</f>
        <v>0</v>
      </c>
      <c r="D110" s="98"/>
      <c r="E110" s="76"/>
      <c r="F110" s="95" t="s">
        <v>103</v>
      </c>
      <c r="G110" s="49" t="s">
        <v>107</v>
      </c>
      <c r="H110" s="96"/>
      <c r="I110" s="96" t="s">
        <v>251</v>
      </c>
      <c r="J110" s="98"/>
      <c r="K110" s="92"/>
    </row>
    <row r="111" spans="1:11" ht="26.1" customHeight="1" x14ac:dyDescent="0.55000000000000004">
      <c r="A111" s="101"/>
      <c r="B111" s="102"/>
      <c r="C111" s="98"/>
      <c r="D111" s="98"/>
      <c r="E111" s="76"/>
      <c r="F111" s="95" t="s">
        <v>103</v>
      </c>
      <c r="G111" s="49" t="s">
        <v>108</v>
      </c>
      <c r="H111" s="96"/>
      <c r="I111" s="96" t="s">
        <v>24</v>
      </c>
      <c r="J111" s="98"/>
      <c r="K111" s="103"/>
    </row>
    <row r="112" spans="1:11" ht="26.1" customHeight="1" x14ac:dyDescent="0.55000000000000004">
      <c r="A112" s="101"/>
      <c r="B112" s="102"/>
      <c r="C112" s="98"/>
      <c r="D112" s="98"/>
      <c r="E112" s="82"/>
      <c r="F112" s="104"/>
      <c r="G112" s="105"/>
      <c r="H112" s="106"/>
      <c r="I112" s="106"/>
      <c r="J112" s="106"/>
      <c r="K112" s="107"/>
    </row>
    <row r="113" spans="1:11" ht="23.25" x14ac:dyDescent="0.5">
      <c r="A113" s="622" t="s">
        <v>25</v>
      </c>
      <c r="B113" s="623"/>
      <c r="C113" s="623"/>
      <c r="D113" s="623"/>
      <c r="E113" s="623"/>
      <c r="F113" s="624" t="s">
        <v>26</v>
      </c>
      <c r="G113" s="625"/>
      <c r="H113" s="625"/>
      <c r="I113" s="625"/>
      <c r="J113" s="625"/>
      <c r="K113" s="626"/>
    </row>
    <row r="114" spans="1:11" ht="23.25" x14ac:dyDescent="0.5">
      <c r="A114" s="108" t="s">
        <v>109</v>
      </c>
      <c r="B114" s="109"/>
      <c r="C114" s="109"/>
      <c r="D114" s="109"/>
      <c r="E114" s="19"/>
      <c r="F114" s="108" t="s">
        <v>109</v>
      </c>
      <c r="G114" s="109"/>
      <c r="H114" s="109"/>
      <c r="I114" s="110"/>
      <c r="J114" s="110"/>
      <c r="K114" s="27"/>
    </row>
    <row r="115" spans="1:11" ht="23.25" x14ac:dyDescent="0.5">
      <c r="A115" s="111"/>
      <c r="B115" s="112"/>
      <c r="C115" s="112"/>
      <c r="D115" s="112"/>
      <c r="E115" s="19"/>
      <c r="F115" s="111"/>
      <c r="G115" s="113"/>
      <c r="H115" s="114"/>
      <c r="I115" s="114"/>
      <c r="J115" s="114"/>
      <c r="K115" s="115"/>
    </row>
    <row r="116" spans="1:11" ht="23.25" x14ac:dyDescent="0.5">
      <c r="A116" s="116"/>
      <c r="B116" s="117"/>
      <c r="C116" s="117"/>
      <c r="D116" s="117"/>
      <c r="E116" s="19"/>
      <c r="F116" s="116"/>
      <c r="G116" s="118"/>
      <c r="H116" s="119"/>
      <c r="I116" s="119"/>
      <c r="J116" s="119"/>
      <c r="K116" s="27"/>
    </row>
    <row r="117" spans="1:11" ht="23.25" x14ac:dyDescent="0.5">
      <c r="A117" s="633" t="s">
        <v>27</v>
      </c>
      <c r="B117" s="633"/>
      <c r="C117" s="633"/>
      <c r="D117" s="633"/>
      <c r="E117" s="633"/>
      <c r="F117" s="633"/>
      <c r="G117" s="633"/>
      <c r="H117" s="633"/>
      <c r="I117" s="633"/>
      <c r="J117" s="633"/>
      <c r="K117" s="634"/>
    </row>
    <row r="118" spans="1:11" ht="24" customHeight="1" x14ac:dyDescent="0.5">
      <c r="A118" s="622" t="s">
        <v>28</v>
      </c>
      <c r="B118" s="623"/>
      <c r="C118" s="623"/>
      <c r="D118" s="623"/>
      <c r="E118" s="28"/>
      <c r="F118" s="624" t="s">
        <v>29</v>
      </c>
      <c r="G118" s="625"/>
      <c r="H118" s="625"/>
      <c r="I118" s="625"/>
      <c r="J118" s="625"/>
      <c r="K118" s="626"/>
    </row>
    <row r="119" spans="1:11" ht="23.25" x14ac:dyDescent="0.5">
      <c r="A119" s="108" t="s">
        <v>109</v>
      </c>
      <c r="B119" s="109"/>
      <c r="C119" s="109"/>
      <c r="D119" s="109"/>
      <c r="E119" s="19"/>
      <c r="F119" s="108"/>
      <c r="G119" s="109"/>
      <c r="H119" s="109"/>
      <c r="I119" s="110"/>
      <c r="J119" s="110"/>
      <c r="K119" s="27"/>
    </row>
    <row r="120" spans="1:11" ht="23.25" x14ac:dyDescent="0.5">
      <c r="A120" s="111"/>
      <c r="B120" s="112"/>
      <c r="C120" s="112"/>
      <c r="D120" s="112"/>
      <c r="E120" s="19"/>
      <c r="F120" s="111"/>
      <c r="G120" s="113"/>
      <c r="H120" s="114"/>
      <c r="I120" s="114"/>
      <c r="J120" s="114"/>
      <c r="K120" s="115"/>
    </row>
    <row r="121" spans="1:11" ht="24.75" x14ac:dyDescent="0.5">
      <c r="A121" s="74" t="s">
        <v>99</v>
      </c>
      <c r="B121" s="539"/>
      <c r="C121" s="539"/>
      <c r="D121" s="76" t="s">
        <v>32</v>
      </c>
      <c r="E121" s="42"/>
      <c r="F121" s="29"/>
      <c r="G121" s="77" t="s">
        <v>99</v>
      </c>
      <c r="H121" s="75"/>
      <c r="I121" s="120"/>
      <c r="J121" s="120"/>
      <c r="K121" s="20"/>
    </row>
    <row r="122" spans="1:11" ht="24.75" x14ac:dyDescent="0.5">
      <c r="A122" s="74" t="s">
        <v>100</v>
      </c>
      <c r="B122" s="539"/>
      <c r="C122" s="539"/>
      <c r="D122" s="49" t="s">
        <v>101</v>
      </c>
      <c r="E122" s="42"/>
      <c r="F122" s="29"/>
      <c r="G122" s="77" t="s">
        <v>100</v>
      </c>
      <c r="H122" s="79"/>
      <c r="I122" s="121"/>
      <c r="J122" s="121"/>
      <c r="K122" s="80" t="s">
        <v>101</v>
      </c>
    </row>
    <row r="123" spans="1:11" ht="24.75" x14ac:dyDescent="0.5">
      <c r="A123" s="74" t="s">
        <v>90</v>
      </c>
      <c r="B123" s="539"/>
      <c r="C123" s="539"/>
      <c r="D123" s="8"/>
      <c r="E123" s="42"/>
      <c r="F123" s="33"/>
      <c r="G123" s="77" t="s">
        <v>90</v>
      </c>
      <c r="H123" s="79"/>
      <c r="I123" s="122"/>
      <c r="J123" s="122"/>
      <c r="K123" s="20"/>
    </row>
    <row r="124" spans="1:11" ht="24.75" x14ac:dyDescent="0.5">
      <c r="A124" s="81" t="s">
        <v>102</v>
      </c>
      <c r="B124" s="527"/>
      <c r="C124" s="527"/>
      <c r="D124" s="22"/>
      <c r="E124" s="22"/>
      <c r="F124" s="34"/>
      <c r="G124" s="84" t="s">
        <v>102</v>
      </c>
      <c r="H124" s="82"/>
      <c r="I124" s="123"/>
      <c r="J124" s="123"/>
      <c r="K124" s="24"/>
    </row>
    <row r="125" spans="1:11" ht="22.5" customHeight="1" x14ac:dyDescent="0.5">
      <c r="A125" s="622" t="s">
        <v>30</v>
      </c>
      <c r="B125" s="623"/>
      <c r="C125" s="266"/>
      <c r="D125" s="266"/>
      <c r="E125" s="266"/>
      <c r="F125" s="266"/>
      <c r="G125" s="266"/>
      <c r="H125" s="266"/>
      <c r="I125" s="266"/>
      <c r="J125" s="266"/>
      <c r="K125" s="43"/>
    </row>
    <row r="126" spans="1:11" ht="23.25" x14ac:dyDescent="0.5">
      <c r="A126" s="124"/>
      <c r="B126" s="109"/>
      <c r="C126" s="109"/>
      <c r="D126" s="109"/>
      <c r="E126" s="109"/>
      <c r="F126" s="110"/>
      <c r="G126" s="110"/>
      <c r="H126" s="109"/>
      <c r="I126" s="110"/>
      <c r="J126" s="110"/>
      <c r="K126" s="125"/>
    </row>
    <row r="127" spans="1:11" ht="24.75" x14ac:dyDescent="0.5">
      <c r="A127" s="74" t="s">
        <v>99</v>
      </c>
      <c r="B127" s="75"/>
      <c r="C127" s="75"/>
      <c r="D127" s="76"/>
      <c r="E127" s="19"/>
      <c r="F127" s="19"/>
      <c r="G127" s="19"/>
      <c r="H127" s="19"/>
      <c r="I127" s="19"/>
      <c r="J127" s="19"/>
      <c r="K127" s="20"/>
    </row>
    <row r="128" spans="1:11" ht="24.75" x14ac:dyDescent="0.5">
      <c r="A128" s="74" t="s">
        <v>100</v>
      </c>
      <c r="B128" s="79"/>
      <c r="C128" s="79"/>
      <c r="D128" s="49" t="s">
        <v>101</v>
      </c>
      <c r="E128" s="19"/>
      <c r="F128" s="19"/>
      <c r="G128" s="19"/>
      <c r="H128" s="19"/>
      <c r="I128" s="19"/>
      <c r="J128" s="19"/>
      <c r="K128" s="20"/>
    </row>
    <row r="129" spans="1:11" ht="24.75" x14ac:dyDescent="0.5">
      <c r="A129" s="74" t="s">
        <v>90</v>
      </c>
      <c r="B129" s="79"/>
      <c r="C129" s="79"/>
      <c r="D129" s="8"/>
      <c r="E129" s="8"/>
      <c r="F129" s="19"/>
      <c r="G129" s="19"/>
      <c r="H129" s="8"/>
      <c r="I129" s="8"/>
      <c r="J129" s="8"/>
      <c r="K129" s="21"/>
    </row>
    <row r="130" spans="1:11" ht="24.75" x14ac:dyDescent="0.5">
      <c r="A130" s="81" t="s">
        <v>102</v>
      </c>
      <c r="B130" s="82"/>
      <c r="C130" s="82"/>
      <c r="D130" s="22"/>
      <c r="E130" s="22"/>
      <c r="F130" s="22"/>
      <c r="G130" s="22"/>
      <c r="H130" s="23"/>
      <c r="I130" s="22"/>
      <c r="J130" s="23"/>
      <c r="K130" s="24"/>
    </row>
    <row r="131" spans="1:11" x14ac:dyDescent="0.45">
      <c r="A131" s="19"/>
      <c r="B131" s="8"/>
      <c r="C131" s="8"/>
      <c r="D131" s="19"/>
      <c r="E131" s="19"/>
      <c r="F131" s="19"/>
      <c r="G131" s="19"/>
      <c r="H131" s="8"/>
      <c r="I131" s="19"/>
      <c r="J131" s="8"/>
      <c r="K131" s="19"/>
    </row>
    <row r="132" spans="1:11" ht="23.25" x14ac:dyDescent="0.45">
      <c r="A132" s="39" t="s">
        <v>31</v>
      </c>
      <c r="B132" s="8"/>
      <c r="C132" s="8"/>
      <c r="D132" s="19"/>
      <c r="E132" s="19"/>
      <c r="F132" s="19"/>
      <c r="G132" s="19"/>
      <c r="H132" s="8"/>
      <c r="I132" s="19"/>
      <c r="J132" s="8"/>
      <c r="K132" s="22"/>
    </row>
    <row r="133" spans="1:11" ht="25.5" x14ac:dyDescent="0.55000000000000004">
      <c r="A133" s="126" t="s">
        <v>32</v>
      </c>
      <c r="B133" s="127"/>
      <c r="C133" s="127"/>
      <c r="D133" s="127"/>
      <c r="E133" s="128"/>
      <c r="F133" s="129" t="s">
        <v>33</v>
      </c>
      <c r="G133" s="130"/>
      <c r="H133" s="130"/>
      <c r="I133" s="130"/>
      <c r="J133" s="130"/>
      <c r="K133" s="131"/>
    </row>
    <row r="134" spans="1:11" ht="25.5" x14ac:dyDescent="0.5">
      <c r="A134" s="132" t="s">
        <v>77</v>
      </c>
      <c r="B134" s="88"/>
      <c r="C134" s="88"/>
      <c r="D134" s="88"/>
      <c r="E134" s="76"/>
      <c r="F134" s="132" t="s">
        <v>78</v>
      </c>
      <c r="G134" s="49"/>
      <c r="H134" s="49"/>
      <c r="I134" s="49"/>
      <c r="J134" s="49"/>
      <c r="K134" s="80"/>
    </row>
    <row r="135" spans="1:11" ht="25.5" x14ac:dyDescent="0.5">
      <c r="A135" s="132" t="s">
        <v>34</v>
      </c>
      <c r="B135" s="88"/>
      <c r="C135" s="88"/>
      <c r="D135" s="88"/>
      <c r="E135" s="76"/>
      <c r="F135" s="133"/>
      <c r="G135" s="49"/>
      <c r="H135" s="49"/>
      <c r="I135" s="49"/>
      <c r="J135" s="49"/>
      <c r="K135" s="80"/>
    </row>
    <row r="136" spans="1:11" ht="25.5" x14ac:dyDescent="0.55000000000000004">
      <c r="A136" s="132" t="s">
        <v>79</v>
      </c>
      <c r="B136" s="88"/>
      <c r="C136" s="88"/>
      <c r="D136" s="88"/>
      <c r="E136" s="134"/>
      <c r="F136" s="87"/>
      <c r="G136" s="88"/>
      <c r="H136" s="88"/>
      <c r="I136" s="51"/>
      <c r="J136" s="51"/>
      <c r="K136" s="92"/>
    </row>
    <row r="137" spans="1:11" ht="25.5" x14ac:dyDescent="0.5">
      <c r="A137" s="132" t="s">
        <v>35</v>
      </c>
      <c r="B137" s="88"/>
      <c r="C137" s="88"/>
      <c r="D137" s="88"/>
      <c r="E137" s="134"/>
      <c r="F137" s="90"/>
      <c r="G137" s="77" t="s">
        <v>99</v>
      </c>
      <c r="H137" s="523"/>
      <c r="I137" s="523"/>
      <c r="J137" s="523"/>
      <c r="K137" s="78" t="s">
        <v>33</v>
      </c>
    </row>
    <row r="138" spans="1:11" ht="24.75" x14ac:dyDescent="0.5">
      <c r="A138" s="132"/>
      <c r="B138" s="76"/>
      <c r="C138" s="76"/>
      <c r="D138" s="76"/>
      <c r="E138" s="134"/>
      <c r="F138" s="90"/>
      <c r="G138" s="77" t="s">
        <v>100</v>
      </c>
      <c r="H138" s="539"/>
      <c r="I138" s="539"/>
      <c r="J138" s="539"/>
      <c r="K138" s="80" t="s">
        <v>101</v>
      </c>
    </row>
    <row r="139" spans="1:11" ht="25.5" x14ac:dyDescent="0.55000000000000004">
      <c r="A139" s="132" t="s">
        <v>80</v>
      </c>
      <c r="B139" s="76"/>
      <c r="C139" s="76"/>
      <c r="D139" s="76"/>
      <c r="E139" s="134"/>
      <c r="F139" s="90"/>
      <c r="G139" s="77" t="s">
        <v>90</v>
      </c>
      <c r="H139" s="539"/>
      <c r="I139" s="539"/>
      <c r="J139" s="539"/>
      <c r="K139" s="92"/>
    </row>
    <row r="140" spans="1:11" ht="25.5" x14ac:dyDescent="0.55000000000000004">
      <c r="A140" s="90" t="s">
        <v>110</v>
      </c>
      <c r="B140" s="75"/>
      <c r="C140" s="76" t="s">
        <v>111</v>
      </c>
      <c r="D140" s="32"/>
      <c r="E140" s="134"/>
      <c r="F140" s="90"/>
      <c r="G140" s="135" t="s">
        <v>102</v>
      </c>
      <c r="H140" s="632"/>
      <c r="I140" s="632"/>
      <c r="J140" s="632"/>
      <c r="K140" s="92"/>
    </row>
    <row r="141" spans="1:11" ht="25.5" x14ac:dyDescent="0.55000000000000004">
      <c r="A141" s="136" t="s">
        <v>112</v>
      </c>
      <c r="B141" s="75"/>
      <c r="C141" s="75"/>
      <c r="D141" s="75"/>
      <c r="E141" s="76" t="s">
        <v>113</v>
      </c>
      <c r="F141" s="90"/>
      <c r="G141" s="76"/>
      <c r="H141" s="76"/>
      <c r="I141" s="51"/>
      <c r="J141" s="51"/>
      <c r="K141" s="92"/>
    </row>
    <row r="142" spans="1:11" ht="25.5" x14ac:dyDescent="0.55000000000000004">
      <c r="A142" s="90">
        <v>2</v>
      </c>
      <c r="B142" s="137"/>
      <c r="C142" s="137"/>
      <c r="D142" s="137"/>
      <c r="E142" s="76" t="s">
        <v>113</v>
      </c>
      <c r="F142" s="90"/>
      <c r="G142" s="76"/>
      <c r="H142" s="76"/>
      <c r="I142" s="51"/>
      <c r="J142" s="51"/>
      <c r="K142" s="92"/>
    </row>
    <row r="143" spans="1:11" ht="25.5" x14ac:dyDescent="0.55000000000000004">
      <c r="A143" s="90"/>
      <c r="B143" s="76"/>
      <c r="C143" s="76"/>
      <c r="D143" s="76"/>
      <c r="E143" s="76"/>
      <c r="F143" s="90"/>
      <c r="G143" s="76"/>
      <c r="H143" s="76"/>
      <c r="I143" s="51"/>
      <c r="J143" s="51"/>
      <c r="K143" s="92"/>
    </row>
    <row r="144" spans="1:11" ht="25.5" x14ac:dyDescent="0.55000000000000004">
      <c r="A144" s="74" t="s">
        <v>99</v>
      </c>
      <c r="B144" s="523"/>
      <c r="C144" s="523"/>
      <c r="D144" s="76" t="s">
        <v>32</v>
      </c>
      <c r="E144" s="76"/>
      <c r="F144" s="90"/>
      <c r="G144" s="76"/>
      <c r="H144" s="76"/>
      <c r="I144" s="51"/>
      <c r="J144" s="51"/>
      <c r="K144" s="92"/>
    </row>
    <row r="145" spans="1:11" ht="25.5" x14ac:dyDescent="0.55000000000000004">
      <c r="A145" s="74" t="s">
        <v>100</v>
      </c>
      <c r="B145" s="539"/>
      <c r="C145" s="539"/>
      <c r="D145" s="49" t="s">
        <v>101</v>
      </c>
      <c r="E145" s="76"/>
      <c r="F145" s="90"/>
      <c r="G145" s="76"/>
      <c r="H145" s="49"/>
      <c r="I145" s="51"/>
      <c r="J145" s="51"/>
      <c r="K145" s="92"/>
    </row>
    <row r="146" spans="1:11" ht="25.5" x14ac:dyDescent="0.55000000000000004">
      <c r="A146" s="74" t="s">
        <v>90</v>
      </c>
      <c r="B146" s="539"/>
      <c r="C146" s="539"/>
      <c r="D146" s="8"/>
      <c r="E146" s="76"/>
      <c r="F146" s="90"/>
      <c r="G146" s="76"/>
      <c r="H146" s="49"/>
      <c r="I146" s="51"/>
      <c r="J146" s="51"/>
      <c r="K146" s="92"/>
    </row>
    <row r="147" spans="1:11" ht="25.5" x14ac:dyDescent="0.55000000000000004">
      <c r="A147" s="81" t="s">
        <v>102</v>
      </c>
      <c r="B147" s="527"/>
      <c r="C147" s="527"/>
      <c r="D147" s="22"/>
      <c r="E147" s="85"/>
      <c r="F147" s="90"/>
      <c r="G147" s="76"/>
      <c r="H147" s="49"/>
      <c r="I147" s="51"/>
      <c r="J147" s="51"/>
      <c r="K147" s="92"/>
    </row>
    <row r="148" spans="1:11" ht="25.5" x14ac:dyDescent="0.55000000000000004">
      <c r="A148" s="132" t="s">
        <v>81</v>
      </c>
      <c r="B148" s="76"/>
      <c r="C148" s="76"/>
      <c r="D148" s="76"/>
      <c r="E148" s="134"/>
      <c r="F148" s="90"/>
      <c r="G148" s="76"/>
      <c r="H148" s="76"/>
      <c r="I148" s="88"/>
      <c r="J148" s="51"/>
      <c r="K148" s="92"/>
    </row>
    <row r="149" spans="1:11" ht="25.5" x14ac:dyDescent="0.55000000000000004">
      <c r="A149" s="74" t="s">
        <v>99</v>
      </c>
      <c r="B149" s="523"/>
      <c r="C149" s="523"/>
      <c r="D149" s="76" t="s">
        <v>32</v>
      </c>
      <c r="E149" s="76"/>
      <c r="F149" s="90"/>
      <c r="G149" s="76"/>
      <c r="H149" s="76"/>
      <c r="I149" s="51"/>
      <c r="J149" s="51"/>
      <c r="K149" s="92"/>
    </row>
    <row r="150" spans="1:11" ht="25.5" x14ac:dyDescent="0.55000000000000004">
      <c r="A150" s="74" t="s">
        <v>100</v>
      </c>
      <c r="B150" s="539"/>
      <c r="C150" s="539"/>
      <c r="D150" s="49" t="s">
        <v>101</v>
      </c>
      <c r="E150" s="76"/>
      <c r="F150" s="90"/>
      <c r="G150" s="76"/>
      <c r="H150" s="49"/>
      <c r="I150" s="51"/>
      <c r="J150" s="51"/>
      <c r="K150" s="92"/>
    </row>
    <row r="151" spans="1:11" ht="25.5" x14ac:dyDescent="0.55000000000000004">
      <c r="A151" s="74" t="s">
        <v>90</v>
      </c>
      <c r="B151" s="539"/>
      <c r="C151" s="539"/>
      <c r="D151" s="8"/>
      <c r="E151" s="76"/>
      <c r="F151" s="90"/>
      <c r="G151" s="76"/>
      <c r="H151" s="49"/>
      <c r="I151" s="51"/>
      <c r="J151" s="51"/>
      <c r="K151" s="92"/>
    </row>
    <row r="152" spans="1:11" ht="25.5" x14ac:dyDescent="0.55000000000000004">
      <c r="A152" s="81" t="s">
        <v>102</v>
      </c>
      <c r="B152" s="527"/>
      <c r="C152" s="527"/>
      <c r="D152" s="22"/>
      <c r="E152" s="85"/>
      <c r="F152" s="90"/>
      <c r="G152" s="76"/>
      <c r="H152" s="49"/>
      <c r="I152" s="51"/>
      <c r="J152" s="51"/>
      <c r="K152" s="92"/>
    </row>
    <row r="153" spans="1:11" ht="25.5" x14ac:dyDescent="0.55000000000000004">
      <c r="A153" s="132" t="s">
        <v>82</v>
      </c>
      <c r="B153" s="76"/>
      <c r="C153" s="76"/>
      <c r="D153" s="76"/>
      <c r="E153" s="134"/>
      <c r="F153" s="90"/>
      <c r="G153" s="76"/>
      <c r="H153" s="76"/>
      <c r="I153" s="88"/>
      <c r="J153" s="51"/>
      <c r="K153" s="92"/>
    </row>
    <row r="154" spans="1:11" ht="25.5" x14ac:dyDescent="0.55000000000000004">
      <c r="A154" s="74" t="s">
        <v>99</v>
      </c>
      <c r="B154" s="523"/>
      <c r="C154" s="523"/>
      <c r="D154" s="76" t="s">
        <v>32</v>
      </c>
      <c r="E154" s="76"/>
      <c r="F154" s="90"/>
      <c r="G154" s="76"/>
      <c r="H154" s="76"/>
      <c r="I154" s="51"/>
      <c r="J154" s="51"/>
      <c r="K154" s="92"/>
    </row>
    <row r="155" spans="1:11" ht="25.5" x14ac:dyDescent="0.55000000000000004">
      <c r="A155" s="74" t="s">
        <v>100</v>
      </c>
      <c r="B155" s="539"/>
      <c r="C155" s="539"/>
      <c r="D155" s="49" t="s">
        <v>101</v>
      </c>
      <c r="E155" s="76"/>
      <c r="F155" s="90"/>
      <c r="G155" s="76"/>
      <c r="H155" s="49"/>
      <c r="I155" s="51"/>
      <c r="J155" s="51"/>
      <c r="K155" s="92"/>
    </row>
    <row r="156" spans="1:11" ht="25.5" x14ac:dyDescent="0.55000000000000004">
      <c r="A156" s="74" t="s">
        <v>90</v>
      </c>
      <c r="B156" s="539"/>
      <c r="C156" s="539"/>
      <c r="D156" s="8"/>
      <c r="E156" s="76"/>
      <c r="F156" s="90"/>
      <c r="G156" s="76"/>
      <c r="H156" s="49"/>
      <c r="I156" s="51"/>
      <c r="J156" s="51"/>
      <c r="K156" s="92"/>
    </row>
    <row r="157" spans="1:11" ht="25.5" x14ac:dyDescent="0.55000000000000004">
      <c r="A157" s="81" t="s">
        <v>102</v>
      </c>
      <c r="B157" s="527"/>
      <c r="C157" s="527"/>
      <c r="D157" s="22"/>
      <c r="E157" s="83"/>
      <c r="F157" s="104"/>
      <c r="G157" s="83"/>
      <c r="H157" s="82"/>
      <c r="I157" s="138"/>
      <c r="J157" s="138"/>
      <c r="K157" s="139"/>
    </row>
    <row r="158" spans="1:11" s="32" customFormat="1" ht="23.25" x14ac:dyDescent="0.5">
      <c r="A158" s="19"/>
      <c r="B158" s="8"/>
      <c r="C158" s="8"/>
      <c r="D158" s="8"/>
      <c r="E158" s="19"/>
      <c r="F158" s="19"/>
      <c r="G158" s="19"/>
      <c r="H158" s="8"/>
      <c r="I158" s="44"/>
      <c r="J158" s="44"/>
      <c r="K158" s="44"/>
    </row>
    <row r="159" spans="1:11" s="30" customFormat="1" ht="23.25" x14ac:dyDescent="0.45">
      <c r="A159" s="643" t="s">
        <v>36</v>
      </c>
      <c r="B159" s="643"/>
      <c r="C159" s="643"/>
      <c r="D159" s="643"/>
      <c r="E159" s="643"/>
      <c r="F159" s="643"/>
      <c r="G159" s="643"/>
      <c r="H159" s="643"/>
      <c r="I159" s="643"/>
      <c r="J159" s="643"/>
      <c r="K159" s="643"/>
    </row>
    <row r="160" spans="1:11" s="30" customFormat="1" ht="23.25" x14ac:dyDescent="0.45">
      <c r="A160" s="45" t="s">
        <v>37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42" customHeight="1" x14ac:dyDescent="0.45">
      <c r="A161" s="644" t="s">
        <v>38</v>
      </c>
      <c r="B161" s="645"/>
      <c r="C161" s="646" t="s">
        <v>39</v>
      </c>
      <c r="D161" s="647"/>
      <c r="E161" s="647"/>
      <c r="F161" s="648" t="s">
        <v>40</v>
      </c>
      <c r="G161" s="649"/>
      <c r="H161" s="649"/>
      <c r="I161" s="649"/>
      <c r="J161" s="648" t="s">
        <v>41</v>
      </c>
      <c r="K161" s="650"/>
    </row>
    <row r="162" spans="1:11" ht="24" customHeight="1" x14ac:dyDescent="0.5">
      <c r="A162" s="651" t="s">
        <v>67</v>
      </c>
      <c r="B162" s="652"/>
      <c r="C162" s="653"/>
      <c r="D162" s="654"/>
      <c r="E162" s="654"/>
      <c r="F162" s="655"/>
      <c r="G162" s="656"/>
      <c r="H162" s="656"/>
      <c r="I162" s="656"/>
      <c r="J162" s="657"/>
      <c r="K162" s="658"/>
    </row>
    <row r="163" spans="1:11" ht="24" customHeight="1" x14ac:dyDescent="0.5">
      <c r="A163" s="635"/>
      <c r="B163" s="636"/>
      <c r="C163" s="637"/>
      <c r="D163" s="638"/>
      <c r="E163" s="638"/>
      <c r="F163" s="639"/>
      <c r="G163" s="640"/>
      <c r="H163" s="640"/>
      <c r="I163" s="640"/>
      <c r="J163" s="641"/>
      <c r="K163" s="642"/>
    </row>
    <row r="164" spans="1:11" ht="24" customHeight="1" x14ac:dyDescent="0.5">
      <c r="A164" s="635"/>
      <c r="B164" s="636"/>
      <c r="C164" s="637"/>
      <c r="D164" s="638"/>
      <c r="E164" s="638"/>
      <c r="F164" s="639"/>
      <c r="G164" s="640"/>
      <c r="H164" s="640"/>
      <c r="I164" s="640"/>
      <c r="J164" s="641"/>
      <c r="K164" s="642"/>
    </row>
    <row r="165" spans="1:11" ht="24" customHeight="1" x14ac:dyDescent="0.5">
      <c r="A165" s="635"/>
      <c r="B165" s="636"/>
      <c r="C165" s="637"/>
      <c r="D165" s="638"/>
      <c r="E165" s="638"/>
      <c r="F165" s="639"/>
      <c r="G165" s="640"/>
      <c r="H165" s="640"/>
      <c r="I165" s="640"/>
      <c r="J165" s="641"/>
      <c r="K165" s="642"/>
    </row>
    <row r="166" spans="1:11" ht="24" customHeight="1" x14ac:dyDescent="0.5">
      <c r="A166" s="659"/>
      <c r="B166" s="660"/>
      <c r="C166" s="661"/>
      <c r="D166" s="662"/>
      <c r="E166" s="662"/>
      <c r="F166" s="663"/>
      <c r="G166" s="664"/>
      <c r="H166" s="664"/>
      <c r="I166" s="664"/>
      <c r="J166" s="665"/>
      <c r="K166" s="666"/>
    </row>
    <row r="167" spans="1:11" x14ac:dyDescent="0.45">
      <c r="A167" s="41"/>
      <c r="B167" s="42"/>
      <c r="C167" s="42"/>
      <c r="D167" s="42"/>
      <c r="E167" s="42"/>
      <c r="F167" s="19"/>
      <c r="G167" s="40"/>
      <c r="H167" s="8"/>
      <c r="I167" s="8"/>
      <c r="J167" s="8"/>
      <c r="K167" s="21"/>
    </row>
    <row r="168" spans="1:11" x14ac:dyDescent="0.45">
      <c r="A168" s="41"/>
      <c r="B168" s="42"/>
      <c r="C168" s="42"/>
      <c r="D168" s="42"/>
      <c r="E168" s="42"/>
      <c r="F168" s="19"/>
      <c r="G168" s="40"/>
      <c r="H168" s="8"/>
      <c r="I168" s="8"/>
      <c r="J168" s="8"/>
      <c r="K168" s="21"/>
    </row>
    <row r="169" spans="1:11" ht="24.75" x14ac:dyDescent="0.5">
      <c r="A169" s="74" t="s">
        <v>99</v>
      </c>
      <c r="B169" s="523"/>
      <c r="C169" s="523"/>
      <c r="D169" s="76" t="s">
        <v>33</v>
      </c>
      <c r="E169" s="76"/>
      <c r="F169" s="77" t="s">
        <v>99</v>
      </c>
      <c r="G169" s="523"/>
      <c r="H169" s="523"/>
      <c r="I169" s="523"/>
      <c r="J169" s="523"/>
      <c r="K169" s="78" t="s">
        <v>32</v>
      </c>
    </row>
    <row r="170" spans="1:11" ht="24.75" x14ac:dyDescent="0.5">
      <c r="A170" s="74" t="s">
        <v>100</v>
      </c>
      <c r="B170" s="539"/>
      <c r="C170" s="539"/>
      <c r="D170" s="49" t="s">
        <v>101</v>
      </c>
      <c r="E170" s="49"/>
      <c r="F170" s="77" t="s">
        <v>100</v>
      </c>
      <c r="G170" s="539"/>
      <c r="H170" s="539"/>
      <c r="I170" s="539"/>
      <c r="J170" s="539"/>
      <c r="K170" s="80" t="s">
        <v>101</v>
      </c>
    </row>
    <row r="171" spans="1:11" ht="24.75" x14ac:dyDescent="0.5">
      <c r="A171" s="74" t="s">
        <v>90</v>
      </c>
      <c r="B171" s="539"/>
      <c r="C171" s="539"/>
      <c r="D171" s="49"/>
      <c r="E171" s="49"/>
      <c r="F171" s="77" t="s">
        <v>90</v>
      </c>
      <c r="G171" s="539"/>
      <c r="H171" s="539"/>
      <c r="I171" s="539"/>
      <c r="J171" s="539"/>
      <c r="K171" s="80"/>
    </row>
    <row r="172" spans="1:11" ht="24.75" x14ac:dyDescent="0.5">
      <c r="A172" s="81" t="s">
        <v>102</v>
      </c>
      <c r="B172" s="527"/>
      <c r="C172" s="527"/>
      <c r="D172" s="82"/>
      <c r="E172" s="83"/>
      <c r="F172" s="84" t="s">
        <v>102</v>
      </c>
      <c r="G172" s="527"/>
      <c r="H172" s="527"/>
      <c r="I172" s="527"/>
      <c r="J172" s="527"/>
      <c r="K172" s="85"/>
    </row>
  </sheetData>
  <mergeCells count="175"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B124:C124"/>
    <mergeCell ref="A125:B125"/>
    <mergeCell ref="H137:J137"/>
    <mergeCell ref="H138:J138"/>
    <mergeCell ref="H139:J139"/>
    <mergeCell ref="H140:J140"/>
    <mergeCell ref="A117:K117"/>
    <mergeCell ref="A118:D118"/>
    <mergeCell ref="F118:K118"/>
    <mergeCell ref="B121:C121"/>
    <mergeCell ref="B122:C122"/>
    <mergeCell ref="B123:C123"/>
    <mergeCell ref="A103:K103"/>
    <mergeCell ref="A104:K104"/>
    <mergeCell ref="A105:D105"/>
    <mergeCell ref="F105:K105"/>
    <mergeCell ref="A113:E113"/>
    <mergeCell ref="F113:K113"/>
    <mergeCell ref="A100:H100"/>
    <mergeCell ref="I100:K100"/>
    <mergeCell ref="A101:H101"/>
    <mergeCell ref="I101:K101"/>
    <mergeCell ref="A102:H102"/>
    <mergeCell ref="I102:K102"/>
    <mergeCell ref="D98:E98"/>
    <mergeCell ref="F98:H98"/>
    <mergeCell ref="I98:K98"/>
    <mergeCell ref="D99:E99"/>
    <mergeCell ref="F99:H99"/>
    <mergeCell ref="I99:K99"/>
    <mergeCell ref="A95:H95"/>
    <mergeCell ref="I95:K95"/>
    <mergeCell ref="A96:H96"/>
    <mergeCell ref="I96:K96"/>
    <mergeCell ref="A97:C97"/>
    <mergeCell ref="D97:E97"/>
    <mergeCell ref="F97:H97"/>
    <mergeCell ref="I97:K97"/>
    <mergeCell ref="D94:E94"/>
    <mergeCell ref="F94:H94"/>
    <mergeCell ref="I94:K94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A87:H87"/>
    <mergeCell ref="I87:K87"/>
    <mergeCell ref="A88:C89"/>
    <mergeCell ref="D88:E89"/>
    <mergeCell ref="F88:H89"/>
    <mergeCell ref="I88:K89"/>
    <mergeCell ref="A86:H86"/>
    <mergeCell ref="I86:K86"/>
    <mergeCell ref="A85:C85"/>
    <mergeCell ref="D85:E85"/>
    <mergeCell ref="F85:H85"/>
    <mergeCell ref="I85:K85"/>
    <mergeCell ref="A83:C83"/>
    <mergeCell ref="D83:E83"/>
    <mergeCell ref="F83:H83"/>
    <mergeCell ref="I83:K83"/>
    <mergeCell ref="A84:C84"/>
    <mergeCell ref="D84:E84"/>
    <mergeCell ref="F84:H84"/>
    <mergeCell ref="I84:K84"/>
    <mergeCell ref="A81:C82"/>
    <mergeCell ref="D81:E82"/>
    <mergeCell ref="F81:H82"/>
    <mergeCell ref="I81:K82"/>
    <mergeCell ref="B74:C74"/>
    <mergeCell ref="G74:J74"/>
    <mergeCell ref="B75:C75"/>
    <mergeCell ref="G75:J75"/>
    <mergeCell ref="B76:C76"/>
    <mergeCell ref="G76:J76"/>
    <mergeCell ref="A23:B24"/>
    <mergeCell ref="C23:C24"/>
    <mergeCell ref="D23:D24"/>
    <mergeCell ref="E23:I23"/>
    <mergeCell ref="J23:J24"/>
    <mergeCell ref="K23:K24"/>
    <mergeCell ref="E27:I27"/>
    <mergeCell ref="E38:I39"/>
    <mergeCell ref="B77:C77"/>
    <mergeCell ref="G77:J77"/>
    <mergeCell ref="A53:B54"/>
    <mergeCell ref="C53:C54"/>
    <mergeCell ref="D53:D54"/>
    <mergeCell ref="E53:I53"/>
    <mergeCell ref="A72:J72"/>
    <mergeCell ref="E41:I41"/>
    <mergeCell ref="J53:J54"/>
    <mergeCell ref="K53:K54"/>
    <mergeCell ref="E57:E58"/>
    <mergeCell ref="F57:F58"/>
    <mergeCell ref="G57:G58"/>
    <mergeCell ref="H57:H58"/>
    <mergeCell ref="I57:I58"/>
    <mergeCell ref="E31:I31"/>
    <mergeCell ref="E37:I3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C20:H20"/>
    <mergeCell ref="I20:K20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2022-12-20T08:46:45Z</cp:lastPrinted>
  <dcterms:created xsi:type="dcterms:W3CDTF">2017-08-24T03:15:38Z</dcterms:created>
  <dcterms:modified xsi:type="dcterms:W3CDTF">2023-01-03T02:24:13Z</dcterms:modified>
</cp:coreProperties>
</file>